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16'!$A$12:$R$89</definedName>
    <definedName name="_xlnm.Print_Area" localSheetId="16">'Shared Outsourced Services 31'!$A$1:$E$46</definedName>
    <definedName name="Print_Area_MI" localSheetId="27">'SEFA 16'!$B$20:$R$68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16'!$1:$11</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EFA16">#REF!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O81" i="169" l="1"/>
  <c r="M81" i="169"/>
  <c r="K81" i="169"/>
  <c r="K79" i="169"/>
  <c r="G79" i="169"/>
  <c r="O72" i="169"/>
  <c r="M72" i="169"/>
  <c r="K72" i="169"/>
  <c r="G72" i="169"/>
  <c r="Q70" i="169"/>
  <c r="Q81" i="169" s="1"/>
  <c r="I70" i="169"/>
  <c r="I81" i="169" s="1"/>
  <c r="Q69" i="169"/>
  <c r="Q72" i="169" s="1"/>
  <c r="I69" i="169"/>
  <c r="I72" i="169" s="1"/>
  <c r="O64" i="169"/>
  <c r="K64" i="169"/>
  <c r="I64" i="169"/>
  <c r="G64" i="169"/>
  <c r="G75" i="169" s="1"/>
  <c r="Q60" i="169"/>
  <c r="Q56" i="169"/>
  <c r="Q55" i="169"/>
  <c r="G55" i="169"/>
  <c r="G81" i="169" s="1"/>
  <c r="Q53" i="169"/>
  <c r="Q52" i="169"/>
  <c r="G52" i="169"/>
  <c r="Q46" i="169"/>
  <c r="M45" i="169"/>
  <c r="Q45" i="169" s="1"/>
  <c r="I45" i="169"/>
  <c r="Q43" i="169"/>
  <c r="Q42" i="169"/>
  <c r="G42" i="169"/>
  <c r="Q40" i="169"/>
  <c r="Q39" i="169"/>
  <c r="Q64" i="169" s="1"/>
  <c r="O33" i="169"/>
  <c r="O75" i="169" s="1"/>
  <c r="M33" i="169"/>
  <c r="K33" i="169"/>
  <c r="I33" i="169"/>
  <c r="I79" i="169" s="1"/>
  <c r="I83" i="169" s="1"/>
  <c r="G33" i="169"/>
  <c r="Q30" i="169"/>
  <c r="Q29" i="169"/>
  <c r="Q27" i="169"/>
  <c r="Q26" i="169"/>
  <c r="Q24" i="169"/>
  <c r="Q23" i="169"/>
  <c r="Q20" i="169"/>
  <c r="Q19" i="169"/>
  <c r="Q17" i="169"/>
  <c r="Q16" i="169"/>
  <c r="Q33" i="169" s="1"/>
  <c r="M9" i="169"/>
  <c r="K9" i="169"/>
  <c r="M8" i="169"/>
  <c r="K75" i="169" l="1"/>
  <c r="K83" i="169"/>
  <c r="G83" i="169"/>
  <c r="Q75" i="169"/>
  <c r="Q79" i="169"/>
  <c r="Q83" i="169" s="1"/>
  <c r="I75" i="169"/>
  <c r="M79" i="169"/>
  <c r="M83" i="169" s="1"/>
  <c r="O79" i="169"/>
  <c r="O83" i="169" s="1"/>
  <c r="M64" i="169"/>
  <c r="M75" i="169" s="1"/>
  <c r="L349" i="29"/>
  <c r="L352" i="29" s="1"/>
  <c r="K347" i="29"/>
  <c r="B7232" i="106"/>
  <c r="D7232" i="106" s="1"/>
  <c r="B3655" i="106"/>
  <c r="D3655" i="106" s="1"/>
  <c r="B7229" i="106"/>
  <c r="D7229" i="106" s="1"/>
  <c r="B7228" i="106"/>
  <c r="D7228" i="106" s="1"/>
  <c r="B3639" i="106"/>
  <c r="D3639" i="106" s="1"/>
  <c r="H339" i="29"/>
  <c r="B3654" i="106" s="1"/>
  <c r="D3654" i="106" s="1"/>
  <c r="C339" i="29"/>
  <c r="K328" i="29"/>
  <c r="B7213" i="106" s="1"/>
  <c r="D7213" i="106" s="1"/>
  <c r="B7699" i="106"/>
  <c r="D7699" i="106" s="1"/>
  <c r="B7695" i="106"/>
  <c r="D7695" i="106" s="1"/>
  <c r="B7691" i="106"/>
  <c r="D7691" i="106" s="1"/>
  <c r="B7690" i="106"/>
  <c r="D7690" i="106" s="1"/>
  <c r="B7688" i="106"/>
  <c r="D7688" i="106" s="1"/>
  <c r="B7197" i="106"/>
  <c r="D7197" i="106" s="1"/>
  <c r="B7193" i="106"/>
  <c r="D7193" i="106" s="1"/>
  <c r="B7192" i="106"/>
  <c r="D7192" i="106" s="1"/>
  <c r="B7184" i="106"/>
  <c r="D7184" i="106" s="1"/>
  <c r="B7183" i="106"/>
  <c r="D7183" i="106" s="1"/>
  <c r="B7179" i="106"/>
  <c r="D7179" i="106" s="1"/>
  <c r="B7178" i="106"/>
  <c r="D7178" i="106" s="1"/>
  <c r="B7175" i="106"/>
  <c r="D7175" i="106" s="1"/>
  <c r="B7170" i="106"/>
  <c r="D7170" i="106" s="1"/>
  <c r="B7169" i="106"/>
  <c r="D7169" i="106" s="1"/>
  <c r="B7167" i="106"/>
  <c r="D7167" i="106" s="1"/>
  <c r="B7166" i="106"/>
  <c r="D7166" i="106" s="1"/>
  <c r="B7160" i="106"/>
  <c r="D7160" i="106" s="1"/>
  <c r="B7157" i="106"/>
  <c r="D7157" i="106" s="1"/>
  <c r="B7150" i="106"/>
  <c r="D7150" i="106" s="1"/>
  <c r="B7146" i="106"/>
  <c r="D7146" i="106" s="1"/>
  <c r="B7145" i="106"/>
  <c r="D7145" i="106" s="1"/>
  <c r="B7141" i="106"/>
  <c r="D7141" i="106" s="1"/>
  <c r="B7137" i="106"/>
  <c r="D7137" i="106" s="1"/>
  <c r="B7136" i="106"/>
  <c r="D7136" i="106" s="1"/>
  <c r="H323" i="29"/>
  <c r="B7204" i="106" s="1"/>
  <c r="D7204" i="106" s="1"/>
  <c r="B7127" i="106"/>
  <c r="D7127" i="106" s="1"/>
  <c r="B7125" i="106"/>
  <c r="D7125" i="106" s="1"/>
  <c r="B7121" i="106"/>
  <c r="D7121" i="106" s="1"/>
  <c r="B7113" i="106"/>
  <c r="D7113" i="106" s="1"/>
  <c r="B7102" i="106"/>
  <c r="D7102" i="106" s="1"/>
  <c r="B1546" i="106"/>
  <c r="D1546" i="106" s="1"/>
  <c r="B1522" i="106"/>
  <c r="D1522" i="106" s="1"/>
  <c r="L296" i="29"/>
  <c r="B7099" i="106"/>
  <c r="D7099" i="106" s="1"/>
  <c r="B1531" i="106"/>
  <c r="D1531" i="106" s="1"/>
  <c r="L286" i="29"/>
  <c r="B1451" i="106"/>
  <c r="D1451" i="106" s="1"/>
  <c r="B1450" i="106"/>
  <c r="D1450" i="106" s="1"/>
  <c r="B1449" i="106"/>
  <c r="D1449" i="106" s="1"/>
  <c r="K272" i="29"/>
  <c r="B1509" i="106" s="1"/>
  <c r="D1509" i="106" s="1"/>
  <c r="B1439" i="106"/>
  <c r="D1439" i="106" s="1"/>
  <c r="K267" i="29"/>
  <c r="B1502" i="106" s="1"/>
  <c r="D1502" i="106" s="1"/>
  <c r="B1434" i="106"/>
  <c r="D1434" i="106" s="1"/>
  <c r="B1430" i="106"/>
  <c r="D1430" i="106" s="1"/>
  <c r="B1425" i="106"/>
  <c r="D1425" i="106" s="1"/>
  <c r="K248" i="29"/>
  <c r="B7094" i="106" s="1"/>
  <c r="D7094" i="106" s="1"/>
  <c r="B7091" i="106"/>
  <c r="D7091" i="106" s="1"/>
  <c r="B7083" i="106"/>
  <c r="D7083" i="106" s="1"/>
  <c r="K242" i="29"/>
  <c r="B7082" i="106" s="1"/>
  <c r="D7082" i="106" s="1"/>
  <c r="K239" i="29"/>
  <c r="B1486" i="106" s="1"/>
  <c r="D1486" i="106" s="1"/>
  <c r="B1416" i="106"/>
  <c r="D1416" i="106" s="1"/>
  <c r="B1412" i="106"/>
  <c r="D1412" i="106" s="1"/>
  <c r="B1411" i="106"/>
  <c r="D1411" i="106" s="1"/>
  <c r="K220" i="29"/>
  <c r="B7080" i="106" s="1"/>
  <c r="D7080" i="106" s="1"/>
  <c r="K216" i="29"/>
  <c r="B1471" i="106" s="1"/>
  <c r="D1471" i="106" s="1"/>
  <c r="K215" i="29"/>
  <c r="K212" i="29"/>
  <c r="F68" i="34" s="1"/>
  <c r="B7069" i="106"/>
  <c r="D7069" i="106" s="1"/>
  <c r="K197" i="29"/>
  <c r="B1385" i="106" s="1"/>
  <c r="D1385" i="106" s="1"/>
  <c r="B2824" i="106"/>
  <c r="D2824" i="106" s="1"/>
  <c r="K187" i="29"/>
  <c r="B3012" i="106" s="1"/>
  <c r="D3012" i="106" s="1"/>
  <c r="B2991" i="106"/>
  <c r="D2991" i="106" s="1"/>
  <c r="B2995" i="106"/>
  <c r="D2995" i="106" s="1"/>
  <c r="B2821" i="106"/>
  <c r="D2821" i="106" s="1"/>
  <c r="B1369" i="106"/>
  <c r="D1369" i="106" s="1"/>
  <c r="B1350" i="106"/>
  <c r="D1350" i="106" s="1"/>
  <c r="B7059" i="106"/>
  <c r="D7059" i="106" s="1"/>
  <c r="B1347" i="106"/>
  <c r="D1347" i="106" s="1"/>
  <c r="B4082" i="106"/>
  <c r="D4082" i="106" s="1"/>
  <c r="C178" i="29"/>
  <c r="B1339" i="106" s="1"/>
  <c r="D1339" i="106" s="1"/>
  <c r="K160" i="29"/>
  <c r="B2819" i="106" s="1"/>
  <c r="D2819" i="106" s="1"/>
  <c r="K158" i="29"/>
  <c r="B1325" i="106" s="1"/>
  <c r="D1325" i="106" s="1"/>
  <c r="K142" i="29"/>
  <c r="B1284" i="106" s="1"/>
  <c r="D1284" i="106" s="1"/>
  <c r="K137" i="29"/>
  <c r="B2094" i="106" s="1"/>
  <c r="D2094" i="106" s="1"/>
  <c r="K134" i="29"/>
  <c r="B2987" i="106" s="1"/>
  <c r="D2987" i="106" s="1"/>
  <c r="K133" i="29"/>
  <c r="B2986" i="106" s="1"/>
  <c r="D2986" i="106" s="1"/>
  <c r="B2802" i="106"/>
  <c r="D2802" i="106" s="1"/>
  <c r="B2799" i="106"/>
  <c r="D2799" i="106" s="1"/>
  <c r="B7035" i="106"/>
  <c r="D7035" i="106" s="1"/>
  <c r="B1265" i="106"/>
  <c r="D1265" i="106" s="1"/>
  <c r="B7032" i="106"/>
  <c r="D7032" i="106" s="1"/>
  <c r="B7030" i="106"/>
  <c r="D7030" i="106" s="1"/>
  <c r="B3484" i="106"/>
  <c r="D3484" i="106" s="1"/>
  <c r="B1245" i="106"/>
  <c r="D1245" i="106" s="1"/>
  <c r="B1237" i="106"/>
  <c r="D1237" i="106" s="1"/>
  <c r="B1261" i="106"/>
  <c r="D1261" i="106" s="1"/>
  <c r="B1252" i="106"/>
  <c r="D1252" i="106" s="1"/>
  <c r="B1228" i="106"/>
  <c r="D1228" i="106" s="1"/>
  <c r="B1260" i="106"/>
  <c r="D1260" i="106" s="1"/>
  <c r="B1251" i="106"/>
  <c r="D1251" i="106" s="1"/>
  <c r="B1227" i="106"/>
  <c r="D1227" i="106" s="1"/>
  <c r="B7023" i="106"/>
  <c r="D7023" i="106" s="1"/>
  <c r="B7022" i="106"/>
  <c r="D7022" i="106" s="1"/>
  <c r="K109" i="29"/>
  <c r="B1149" i="106" s="1"/>
  <c r="D1149" i="106" s="1"/>
  <c r="K108" i="29"/>
  <c r="B2796" i="106" s="1"/>
  <c r="D2796" i="106" s="1"/>
  <c r="K105" i="29"/>
  <c r="B1146" i="106" s="1"/>
  <c r="D1146" i="106" s="1"/>
  <c r="B7002" i="106"/>
  <c r="D7002" i="106" s="1"/>
  <c r="K95" i="29"/>
  <c r="B7001" i="106" s="1"/>
  <c r="D7001" i="106" s="1"/>
  <c r="B6991" i="106"/>
  <c r="D6991" i="106" s="1"/>
  <c r="B6981" i="106"/>
  <c r="D6981" i="106" s="1"/>
  <c r="K82" i="29"/>
  <c r="B2977" i="106" s="1"/>
  <c r="D2977" i="106" s="1"/>
  <c r="B2950" i="106"/>
  <c r="D2950" i="106" s="1"/>
  <c r="K78" i="29"/>
  <c r="B2973" i="106" s="1"/>
  <c r="D2973" i="106" s="1"/>
  <c r="B6980" i="106"/>
  <c r="D6980" i="106" s="1"/>
  <c r="B6979" i="106"/>
  <c r="D6979" i="106" s="1"/>
  <c r="B988" i="106"/>
  <c r="D988" i="106" s="1"/>
  <c r="B930" i="106"/>
  <c r="D930" i="106" s="1"/>
  <c r="B6976" i="106"/>
  <c r="D6976" i="106" s="1"/>
  <c r="B6975" i="106"/>
  <c r="D6975" i="106" s="1"/>
  <c r="B928" i="106"/>
  <c r="D928" i="106" s="1"/>
  <c r="B6972" i="106"/>
  <c r="D6972" i="106" s="1"/>
  <c r="B983" i="106"/>
  <c r="D983" i="106" s="1"/>
  <c r="B751" i="106"/>
  <c r="D751" i="106" s="1"/>
  <c r="B981" i="106"/>
  <c r="D981" i="106" s="1"/>
  <c r="B749" i="106"/>
  <c r="D749" i="106" s="1"/>
  <c r="B6968" i="106"/>
  <c r="D6968" i="106" s="1"/>
  <c r="B922" i="106"/>
  <c r="D922" i="106" s="1"/>
  <c r="B864" i="106"/>
  <c r="D864" i="106" s="1"/>
  <c r="B748" i="106"/>
  <c r="D748" i="106" s="1"/>
  <c r="B921" i="106"/>
  <c r="D921" i="106" s="1"/>
  <c r="B863" i="106"/>
  <c r="D863" i="106" s="1"/>
  <c r="B6964" i="106"/>
  <c r="D6964" i="106" s="1"/>
  <c r="B920" i="106"/>
  <c r="D920" i="106" s="1"/>
  <c r="B6960" i="106"/>
  <c r="D6960" i="106" s="1"/>
  <c r="B7707" i="106"/>
  <c r="D7707" i="106" s="1"/>
  <c r="B917" i="106"/>
  <c r="D917" i="106" s="1"/>
  <c r="B6959" i="106"/>
  <c r="D6959" i="106" s="1"/>
  <c r="B6958" i="106"/>
  <c r="D6958" i="106" s="1"/>
  <c r="B916" i="106"/>
  <c r="D916" i="106" s="1"/>
  <c r="B6956" i="106"/>
  <c r="D6956" i="106" s="1"/>
  <c r="B915" i="106"/>
  <c r="D915" i="106" s="1"/>
  <c r="B6954" i="106"/>
  <c r="D6954" i="106" s="1"/>
  <c r="B914" i="106"/>
  <c r="D914" i="106" s="1"/>
  <c r="B6953" i="106"/>
  <c r="D6953" i="106" s="1"/>
  <c r="B6952" i="106"/>
  <c r="D6952" i="106" s="1"/>
  <c r="B913" i="106"/>
  <c r="D913" i="106" s="1"/>
  <c r="J65" i="29"/>
  <c r="B6962" i="106" s="1"/>
  <c r="D6962" i="106" s="1"/>
  <c r="B912" i="106"/>
  <c r="D912" i="106" s="1"/>
  <c r="B6941" i="106"/>
  <c r="D6941" i="106" s="1"/>
  <c r="B6946" i="106"/>
  <c r="D6946" i="106" s="1"/>
  <c r="B1026" i="106"/>
  <c r="D1026" i="106" s="1"/>
  <c r="B852" i="106"/>
  <c r="D852" i="106" s="1"/>
  <c r="I57" i="29"/>
  <c r="B6948" i="106" s="1"/>
  <c r="D6948" i="106" s="1"/>
  <c r="E57" i="29"/>
  <c r="B853" i="106" s="1"/>
  <c r="D853" i="106" s="1"/>
  <c r="B6938" i="106"/>
  <c r="D6938" i="106" s="1"/>
  <c r="B6937" i="106"/>
  <c r="D6937" i="106" s="1"/>
  <c r="B6934" i="106"/>
  <c r="D6934" i="106" s="1"/>
  <c r="B6930" i="106"/>
  <c r="D6930" i="106" s="1"/>
  <c r="B2723" i="106"/>
  <c r="D2723" i="106" s="1"/>
  <c r="B2720" i="106"/>
  <c r="D2720" i="106" s="1"/>
  <c r="B6929" i="106"/>
  <c r="D6929" i="106" s="1"/>
  <c r="B965" i="106"/>
  <c r="D965" i="106" s="1"/>
  <c r="B733" i="106"/>
  <c r="D733" i="106" s="1"/>
  <c r="G53" i="29"/>
  <c r="B966" i="106" s="1"/>
  <c r="D966" i="106" s="1"/>
  <c r="B790" i="106"/>
  <c r="D790" i="106" s="1"/>
  <c r="B6923" i="106"/>
  <c r="D6923" i="106" s="1"/>
  <c r="B846" i="106"/>
  <c r="D846" i="106" s="1"/>
  <c r="B903" i="106"/>
  <c r="D903" i="106" s="1"/>
  <c r="B845" i="106"/>
  <c r="D845" i="106" s="1"/>
  <c r="J47" i="29"/>
  <c r="B6925" i="106" s="1"/>
  <c r="D6925" i="106" s="1"/>
  <c r="B902" i="106"/>
  <c r="D902" i="106" s="1"/>
  <c r="B6915" i="106"/>
  <c r="D6915" i="106" s="1"/>
  <c r="B6914" i="106"/>
  <c r="D6914" i="106" s="1"/>
  <c r="B900" i="106"/>
  <c r="D900" i="106" s="1"/>
  <c r="B6912" i="106"/>
  <c r="D6912" i="106" s="1"/>
  <c r="B899" i="106"/>
  <c r="D899" i="106" s="1"/>
  <c r="B6910" i="106"/>
  <c r="D6910" i="106" s="1"/>
  <c r="B898" i="106"/>
  <c r="D898" i="106" s="1"/>
  <c r="B6909" i="106"/>
  <c r="D6909" i="106" s="1"/>
  <c r="B6908" i="106"/>
  <c r="D6908" i="106" s="1"/>
  <c r="B897" i="106"/>
  <c r="D897" i="106" s="1"/>
  <c r="B1012" i="106"/>
  <c r="D1012" i="106" s="1"/>
  <c r="B780" i="106"/>
  <c r="D780" i="106" s="1"/>
  <c r="H42" i="29"/>
  <c r="B1017" i="106" s="1"/>
  <c r="D1017" i="106" s="1"/>
  <c r="K31" i="29"/>
  <c r="B6899" i="106" s="1"/>
  <c r="D6899" i="106" s="1"/>
  <c r="B6890" i="106"/>
  <c r="D6890" i="106" s="1"/>
  <c r="B6882" i="106"/>
  <c r="D6882" i="106" s="1"/>
  <c r="B6875" i="106"/>
  <c r="D6875" i="106" s="1"/>
  <c r="B3373" i="106"/>
  <c r="D3373" i="106" s="1"/>
  <c r="B3371" i="106"/>
  <c r="D3371" i="106" s="1"/>
  <c r="B886" i="106"/>
  <c r="D886" i="106" s="1"/>
  <c r="B828" i="106"/>
  <c r="D828" i="106" s="1"/>
  <c r="B6870" i="106"/>
  <c r="D6870" i="106" s="1"/>
  <c r="B7266" i="106"/>
  <c r="D7266" i="106" s="1"/>
  <c r="B7265" i="106"/>
  <c r="D7265" i="106" s="1"/>
  <c r="B880" i="106"/>
  <c r="D880" i="106" s="1"/>
  <c r="B822" i="106"/>
  <c r="D822" i="106" s="1"/>
  <c r="B6866" i="106"/>
  <c r="D6866" i="106" s="1"/>
  <c r="B893" i="106"/>
  <c r="D893" i="106" s="1"/>
  <c r="B835" i="106"/>
  <c r="D835" i="106" s="1"/>
  <c r="B892" i="106"/>
  <c r="D892" i="106" s="1"/>
  <c r="B834" i="106"/>
  <c r="D834" i="106" s="1"/>
  <c r="B6862" i="106"/>
  <c r="D6862" i="106" s="1"/>
  <c r="B891" i="106"/>
  <c r="D891" i="106" s="1"/>
  <c r="B833" i="106"/>
  <c r="D833" i="106" s="1"/>
  <c r="B948" i="106"/>
  <c r="D948" i="106" s="1"/>
  <c r="B890" i="106"/>
  <c r="D890" i="106" s="1"/>
  <c r="B832" i="106"/>
  <c r="D832" i="106" s="1"/>
  <c r="B6857" i="106"/>
  <c r="D6857" i="106" s="1"/>
  <c r="B7259" i="106"/>
  <c r="D7259" i="106" s="1"/>
  <c r="B3058" i="106"/>
  <c r="D3058" i="106" s="1"/>
  <c r="B3057" i="106"/>
  <c r="D3057" i="106" s="1"/>
  <c r="B6852" i="106"/>
  <c r="D6852" i="106" s="1"/>
  <c r="B7254" i="106"/>
  <c r="D7254" i="106" s="1"/>
  <c r="B7253" i="106"/>
  <c r="D7253" i="106" s="1"/>
  <c r="B3372" i="106"/>
  <c r="D3372" i="106" s="1"/>
  <c r="B3370" i="106"/>
  <c r="D3370" i="106" s="1"/>
  <c r="B6847" i="106"/>
  <c r="D6847" i="106" s="1"/>
  <c r="K6" i="29"/>
  <c r="B7763" i="106" s="1"/>
  <c r="D7763" i="106" s="1"/>
  <c r="B705" i="106"/>
  <c r="D705" i="106" s="1"/>
  <c r="B4368" i="106"/>
  <c r="D4368" i="106" s="1"/>
  <c r="B4799" i="106"/>
  <c r="D4799" i="106" s="1"/>
  <c r="B6001" i="106"/>
  <c r="D6001" i="106" s="1"/>
  <c r="B4881" i="106"/>
  <c r="D4881" i="106" s="1"/>
  <c r="B7639" i="106"/>
  <c r="D7639" i="106" s="1"/>
  <c r="B6328" i="106"/>
  <c r="D6328" i="106" s="1"/>
  <c r="B5996" i="106"/>
  <c r="D5996" i="106" s="1"/>
  <c r="B5991" i="106"/>
  <c r="D5991" i="106" s="1"/>
  <c r="B5986" i="106"/>
  <c r="D5986" i="106" s="1"/>
  <c r="B12" i="7"/>
  <c r="B6398" i="106"/>
  <c r="D6398" i="106" s="1"/>
  <c r="B6395" i="106"/>
  <c r="D6395" i="106" s="1"/>
  <c r="B6355" i="106"/>
  <c r="D6355" i="106" s="1"/>
  <c r="B7638" i="106"/>
  <c r="D7638" i="106" s="1"/>
  <c r="B6327" i="106"/>
  <c r="D6327" i="106" s="1"/>
  <c r="B6319" i="106"/>
  <c r="D6319" i="106" s="1"/>
  <c r="B6300" i="106"/>
  <c r="D6300" i="106" s="1"/>
  <c r="I172" i="5"/>
  <c r="B4363" i="106" s="1"/>
  <c r="D4363" i="106" s="1"/>
  <c r="B6326" i="106"/>
  <c r="D6326" i="106" s="1"/>
  <c r="B5922" i="106"/>
  <c r="D5922" i="106" s="1"/>
  <c r="B4865" i="106"/>
  <c r="D4865" i="106" s="1"/>
  <c r="B6830" i="106"/>
  <c r="D6830" i="106" s="1"/>
  <c r="B6806" i="106"/>
  <c r="D6806" i="106" s="1"/>
  <c r="B6774" i="106"/>
  <c r="D6774" i="106" s="1"/>
  <c r="B6766" i="106"/>
  <c r="D6766" i="106" s="1"/>
  <c r="B6701" i="106"/>
  <c r="D6701" i="106" s="1"/>
  <c r="B6671" i="106"/>
  <c r="D6671" i="106" s="1"/>
  <c r="B6639" i="106"/>
  <c r="D6639" i="106" s="1"/>
  <c r="B6631" i="106"/>
  <c r="D6631" i="106" s="1"/>
  <c r="B4797" i="106"/>
  <c r="D4797" i="106" s="1"/>
  <c r="B7706" i="106"/>
  <c r="D7706" i="106" s="1"/>
  <c r="B6393" i="106"/>
  <c r="D6393" i="106" s="1"/>
  <c r="B4920" i="106"/>
  <c r="D4920" i="106" s="1"/>
  <c r="B5888" i="106"/>
  <c r="D5888" i="106" s="1"/>
  <c r="B4879" i="106"/>
  <c r="D4879" i="106" s="1"/>
  <c r="B5885" i="106"/>
  <c r="D5885" i="106" s="1"/>
  <c r="B6335" i="106"/>
  <c r="D6335" i="106" s="1"/>
  <c r="B5883" i="106"/>
  <c r="D5883" i="106" s="1"/>
  <c r="B5880" i="106"/>
  <c r="D5880" i="106" s="1"/>
  <c r="B5875" i="106"/>
  <c r="D5875" i="106" s="1"/>
  <c r="B5874" i="106"/>
  <c r="D5874" i="106" s="1"/>
  <c r="B7043" i="106"/>
  <c r="D7043" i="106" s="1"/>
  <c r="B6299" i="106"/>
  <c r="D6299" i="106" s="1"/>
  <c r="B4361" i="106"/>
  <c r="D4361" i="106" s="1"/>
  <c r="B5858" i="106"/>
  <c r="D5858" i="106" s="1"/>
  <c r="B6843" i="106"/>
  <c r="D6843" i="106" s="1"/>
  <c r="B7769" i="106"/>
  <c r="D7769" i="106" s="1"/>
  <c r="B6821" i="106"/>
  <c r="D6821" i="106" s="1"/>
  <c r="B6813" i="106"/>
  <c r="D6813" i="106" s="1"/>
  <c r="B6781" i="106"/>
  <c r="D6781" i="106" s="1"/>
  <c r="B6773" i="106"/>
  <c r="D6773" i="106" s="1"/>
  <c r="B6757" i="106"/>
  <c r="D6757" i="106" s="1"/>
  <c r="B6749" i="106"/>
  <c r="D6749" i="106" s="1"/>
  <c r="B6716" i="106"/>
  <c r="D6716" i="106" s="1"/>
  <c r="B6708" i="106"/>
  <c r="D6708" i="106" s="1"/>
  <c r="C14" i="131"/>
  <c r="B7279" i="106" s="1"/>
  <c r="D7279" i="106" s="1"/>
  <c r="B6646" i="106"/>
  <c r="D6646" i="106" s="1"/>
  <c r="B6625" i="106"/>
  <c r="D6625" i="106" s="1"/>
  <c r="B5844" i="106"/>
  <c r="D5844" i="106" s="1"/>
  <c r="B4343" i="106"/>
  <c r="D4343" i="106" s="1"/>
  <c r="B5821" i="106"/>
  <c r="D5821" i="106" s="1"/>
  <c r="B6413" i="106"/>
  <c r="D6413" i="106" s="1"/>
  <c r="B5791" i="106"/>
  <c r="D5791" i="106" s="1"/>
  <c r="B5790" i="106"/>
  <c r="D5790" i="106" s="1"/>
  <c r="B6407" i="106"/>
  <c r="D6407" i="106" s="1"/>
  <c r="B6406" i="106"/>
  <c r="D6406" i="106" s="1"/>
  <c r="B6402" i="106"/>
  <c r="D6402" i="106" s="1"/>
  <c r="B4394" i="106"/>
  <c r="D4394" i="106" s="1"/>
  <c r="B5785" i="106"/>
  <c r="D5785" i="106" s="1"/>
  <c r="B5779" i="106"/>
  <c r="D5779" i="106" s="1"/>
  <c r="B4796" i="106"/>
  <c r="D4796" i="106" s="1"/>
  <c r="B4353" i="106"/>
  <c r="D4353" i="106" s="1"/>
  <c r="B6367" i="106"/>
  <c r="D6367" i="106" s="1"/>
  <c r="B6358" i="106"/>
  <c r="D6358" i="106" s="1"/>
  <c r="B5749" i="106"/>
  <c r="D5749" i="106" s="1"/>
  <c r="B5738" i="106"/>
  <c r="D5738" i="106" s="1"/>
  <c r="B5736" i="106"/>
  <c r="D5736" i="106" s="1"/>
  <c r="B6344" i="106"/>
  <c r="D6344" i="106" s="1"/>
  <c r="B5734" i="106"/>
  <c r="D5734" i="106" s="1"/>
  <c r="B5732" i="106"/>
  <c r="D5732" i="106" s="1"/>
  <c r="B5723" i="106"/>
  <c r="D5723" i="106" s="1"/>
  <c r="B4447" i="106"/>
  <c r="D4447" i="106" s="1"/>
  <c r="B5710" i="106"/>
  <c r="D5710" i="106" s="1"/>
  <c r="B5708" i="106"/>
  <c r="D5708" i="106" s="1"/>
  <c r="B5705" i="106"/>
  <c r="D5705" i="106" s="1"/>
  <c r="B6748" i="106"/>
  <c r="D6748" i="106" s="1"/>
  <c r="B6740" i="106"/>
  <c r="D6740" i="106" s="1"/>
  <c r="B6723" i="106"/>
  <c r="D6723" i="106" s="1"/>
  <c r="B6715" i="106"/>
  <c r="D6715" i="106" s="1"/>
  <c r="B6685" i="106"/>
  <c r="D6685" i="106" s="1"/>
  <c r="B5696" i="106"/>
  <c r="D5696" i="106" s="1"/>
  <c r="B4338" i="106"/>
  <c r="D4338" i="106" s="1"/>
  <c r="B5672" i="106"/>
  <c r="D5672" i="106" s="1"/>
  <c r="B4237" i="106"/>
  <c r="D4237" i="106" s="1"/>
  <c r="B5665" i="106"/>
  <c r="D5665" i="106" s="1"/>
  <c r="B4804" i="106"/>
  <c r="D4804" i="106" s="1"/>
  <c r="B4322" i="106"/>
  <c r="D4322" i="106" s="1"/>
  <c r="B6383" i="106"/>
  <c r="D6383" i="106" s="1"/>
  <c r="B5630" i="106"/>
  <c r="D5630" i="106" s="1"/>
  <c r="B5627" i="106"/>
  <c r="D5627" i="106" s="1"/>
  <c r="B5617" i="106"/>
  <c r="D5617" i="106" s="1"/>
  <c r="B6369" i="106"/>
  <c r="D6369" i="106" s="1"/>
  <c r="B4311" i="106"/>
  <c r="D4311" i="106" s="1"/>
  <c r="B5602" i="106"/>
  <c r="D5602" i="106" s="1"/>
  <c r="B5594" i="106"/>
  <c r="D5594" i="106" s="1"/>
  <c r="B5590" i="106"/>
  <c r="D5590" i="106" s="1"/>
  <c r="B5589" i="106"/>
  <c r="D5589" i="106" s="1"/>
  <c r="B5027" i="106"/>
  <c r="D5027" i="106" s="1"/>
  <c r="B6323" i="106"/>
  <c r="D6323" i="106" s="1"/>
  <c r="B5580" i="106"/>
  <c r="D5580" i="106" s="1"/>
  <c r="B5576" i="106"/>
  <c r="D5576" i="106" s="1"/>
  <c r="B7764" i="106"/>
  <c r="D7764" i="106" s="1"/>
  <c r="F90" i="34"/>
  <c r="B5570" i="106"/>
  <c r="D5570" i="106" s="1"/>
  <c r="B5567" i="106"/>
  <c r="D5567" i="106" s="1"/>
  <c r="B5564" i="106"/>
  <c r="D5564" i="106" s="1"/>
  <c r="B5563" i="106"/>
  <c r="D5563" i="106" s="1"/>
  <c r="B5559" i="106"/>
  <c r="D5559" i="106" s="1"/>
  <c r="F12" i="5"/>
  <c r="B5557" i="106" s="1"/>
  <c r="D5557" i="106" s="1"/>
  <c r="F149" i="34"/>
  <c r="B6714" i="106"/>
  <c r="D6714" i="106" s="1"/>
  <c r="B6390" i="106"/>
  <c r="D6390" i="106" s="1"/>
  <c r="B4917" i="106"/>
  <c r="D4917" i="106" s="1"/>
  <c r="E121" i="5"/>
  <c r="B5534" i="106" s="1"/>
  <c r="D5534" i="106" s="1"/>
  <c r="B5525" i="106"/>
  <c r="D5525" i="106" s="1"/>
  <c r="B7045" i="106"/>
  <c r="D7045" i="106" s="1"/>
  <c r="B5522" i="106"/>
  <c r="D5522" i="106" s="1"/>
  <c r="B5520" i="106"/>
  <c r="D5520" i="106" s="1"/>
  <c r="B5516" i="106"/>
  <c r="D5516" i="106" s="1"/>
  <c r="B5512" i="106"/>
  <c r="D5512" i="106" s="1"/>
  <c r="B7766" i="106"/>
  <c r="D7766" i="106" s="1"/>
  <c r="B6818" i="106"/>
  <c r="D6818" i="106" s="1"/>
  <c r="B6786" i="106"/>
  <c r="D6786" i="106" s="1"/>
  <c r="B6754" i="106"/>
  <c r="D6754" i="106" s="1"/>
  <c r="B6721" i="106"/>
  <c r="D6721" i="106" s="1"/>
  <c r="B6695" i="106"/>
  <c r="D6695" i="106" s="1"/>
  <c r="B6667" i="106"/>
  <c r="D6667" i="106" s="1"/>
  <c r="B6659" i="106"/>
  <c r="D6659" i="106" s="1"/>
  <c r="B6635" i="106"/>
  <c r="D6635" i="106" s="1"/>
  <c r="F33" i="34"/>
  <c r="B4345" i="106"/>
  <c r="D4345" i="106" s="1"/>
  <c r="B5464" i="106"/>
  <c r="D5464" i="106" s="1"/>
  <c r="B5458" i="106"/>
  <c r="D5458" i="106" s="1"/>
  <c r="B4337" i="106"/>
  <c r="D4337" i="106" s="1"/>
  <c r="B4333" i="106"/>
  <c r="D4333" i="106" s="1"/>
  <c r="B4236" i="106"/>
  <c r="D4236" i="106" s="1"/>
  <c r="B4392" i="106"/>
  <c r="D4392" i="106" s="1"/>
  <c r="B4806" i="106"/>
  <c r="D4806" i="106" s="1"/>
  <c r="B5422" i="106"/>
  <c r="D5422" i="106" s="1"/>
  <c r="B6389" i="106"/>
  <c r="D6389" i="106" s="1"/>
  <c r="B4916" i="106"/>
  <c r="D4916" i="106" s="1"/>
  <c r="B4315" i="106"/>
  <c r="D4315" i="106" s="1"/>
  <c r="B5387" i="106"/>
  <c r="D5387" i="106" s="1"/>
  <c r="B5384" i="106"/>
  <c r="D5384" i="106" s="1"/>
  <c r="B5374" i="106"/>
  <c r="D5374" i="106" s="1"/>
  <c r="B5370" i="106"/>
  <c r="D5370" i="106" s="1"/>
  <c r="B5368" i="106"/>
  <c r="D5368" i="106" s="1"/>
  <c r="B4883" i="106"/>
  <c r="D4883" i="106" s="1"/>
  <c r="B5359" i="106"/>
  <c r="D5359" i="106" s="1"/>
  <c r="B5354" i="106"/>
  <c r="D5354" i="106" s="1"/>
  <c r="B5352" i="106"/>
  <c r="D5352" i="106" s="1"/>
  <c r="B5351" i="106"/>
  <c r="D5351" i="106" s="1"/>
  <c r="B5349" i="106"/>
  <c r="D5349" i="106" s="1"/>
  <c r="B5344" i="106"/>
  <c r="D5344" i="106" s="1"/>
  <c r="B5338" i="106"/>
  <c r="D5338" i="106" s="1"/>
  <c r="B5333" i="106"/>
  <c r="D5333" i="106" s="1"/>
  <c r="B5332" i="106"/>
  <c r="D5332" i="106" s="1"/>
  <c r="B5" i="7"/>
  <c r="B1745" i="106" s="1"/>
  <c r="D1745" i="106" s="1"/>
  <c r="B4189" i="106"/>
  <c r="D4189" i="106" s="1"/>
  <c r="B4418" i="106"/>
  <c r="D4418" i="106" s="1"/>
  <c r="B5313" i="106"/>
  <c r="D5313" i="106" s="1"/>
  <c r="B7765" i="106"/>
  <c r="D7765" i="106" s="1"/>
  <c r="B6809" i="106"/>
  <c r="D6809" i="106" s="1"/>
  <c r="B6777" i="106"/>
  <c r="D6777" i="106" s="1"/>
  <c r="B6745" i="106"/>
  <c r="D6745" i="106" s="1"/>
  <c r="B6712" i="106"/>
  <c r="D6712" i="106" s="1"/>
  <c r="B6690" i="106"/>
  <c r="D6690" i="106" s="1"/>
  <c r="B6658" i="106"/>
  <c r="D6658" i="106" s="1"/>
  <c r="B6626" i="106"/>
  <c r="D6626" i="106" s="1"/>
  <c r="B4344" i="106"/>
  <c r="D4344" i="106" s="1"/>
  <c r="B5279" i="106"/>
  <c r="D5279" i="106" s="1"/>
  <c r="B4336" i="106"/>
  <c r="D4336" i="106" s="1"/>
  <c r="B5255" i="106"/>
  <c r="D5255" i="106" s="1"/>
  <c r="B4235" i="106"/>
  <c r="D4235" i="106" s="1"/>
  <c r="B5248" i="106"/>
  <c r="D5248" i="106" s="1"/>
  <c r="B5240" i="106"/>
  <c r="D5240" i="106" s="1"/>
  <c r="B5239" i="106"/>
  <c r="D5239" i="106" s="1"/>
  <c r="B4379" i="106"/>
  <c r="D4379" i="106" s="1"/>
  <c r="B4801" i="106"/>
  <c r="D4801" i="106" s="1"/>
  <c r="B5224" i="106"/>
  <c r="D5224" i="106" s="1"/>
  <c r="F121" i="34"/>
  <c r="B4915" i="106"/>
  <c r="D4915" i="106" s="1"/>
  <c r="B5200" i="106"/>
  <c r="D5200" i="106" s="1"/>
  <c r="B5187" i="106"/>
  <c r="D5187" i="106" s="1"/>
  <c r="B5175" i="106"/>
  <c r="D5175" i="106" s="1"/>
  <c r="B4351" i="106"/>
  <c r="D4351" i="106" s="1"/>
  <c r="B4227" i="106"/>
  <c r="D4227" i="106" s="1"/>
  <c r="B5153" i="106"/>
  <c r="D5153" i="106" s="1"/>
  <c r="B5142" i="106"/>
  <c r="D5142" i="106" s="1"/>
  <c r="B5134" i="106"/>
  <c r="D5134" i="106" s="1"/>
  <c r="B5133" i="106"/>
  <c r="D5133" i="106" s="1"/>
  <c r="B4874" i="106"/>
  <c r="D4874" i="106" s="1"/>
  <c r="C114" i="5"/>
  <c r="C5" i="4" s="1"/>
  <c r="B3405" i="106" s="1"/>
  <c r="D3405" i="106" s="1"/>
  <c r="B5119" i="106"/>
  <c r="D5119" i="106" s="1"/>
  <c r="B5117" i="106"/>
  <c r="D5117" i="106" s="1"/>
  <c r="B4761" i="106"/>
  <c r="D4761" i="106" s="1"/>
  <c r="B5116" i="106"/>
  <c r="D5116" i="106" s="1"/>
  <c r="F100" i="34"/>
  <c r="B5108" i="106"/>
  <c r="D5108" i="106" s="1"/>
  <c r="B5104" i="106"/>
  <c r="D5104" i="106" s="1"/>
  <c r="B5099" i="106"/>
  <c r="D5099" i="106" s="1"/>
  <c r="B5094" i="106"/>
  <c r="D5094" i="106" s="1"/>
  <c r="B6031" i="106"/>
  <c r="D6031" i="106" s="1"/>
  <c r="B6311" i="106"/>
  <c r="D6311" i="106" s="1"/>
  <c r="B5083" i="106"/>
  <c r="D5083" i="106" s="1"/>
  <c r="B5082" i="106"/>
  <c r="D5082" i="106" s="1"/>
  <c r="B6309" i="106"/>
  <c r="D6309" i="106" s="1"/>
  <c r="B5080" i="106"/>
  <c r="D5080" i="106" s="1"/>
  <c r="B5077" i="106"/>
  <c r="D5077" i="106" s="1"/>
  <c r="B5076" i="106"/>
  <c r="D5076" i="106" s="1"/>
  <c r="B5069" i="106"/>
  <c r="D5069" i="106" s="1"/>
  <c r="B5068" i="106"/>
  <c r="D5068" i="106" s="1"/>
  <c r="B2864" i="106"/>
  <c r="D2864" i="106" s="1"/>
  <c r="B273" i="106"/>
  <c r="D273" i="106" s="1"/>
  <c r="B2891" i="106"/>
  <c r="D2891" i="106" s="1"/>
  <c r="B3072" i="106"/>
  <c r="D3072" i="106" s="1"/>
  <c r="B3071" i="106"/>
  <c r="D3071" i="106" s="1"/>
  <c r="B6214" i="106"/>
  <c r="D6214" i="106" s="1"/>
  <c r="B2911" i="106"/>
  <c r="D2911" i="106" s="1"/>
  <c r="B2504" i="106"/>
  <c r="D2504" i="106" s="1"/>
  <c r="B2437" i="106"/>
  <c r="D2437" i="106" s="1"/>
  <c r="B2563" i="106"/>
  <c r="D2563" i="106" s="1"/>
  <c r="B652" i="106"/>
  <c r="D652" i="106" s="1"/>
  <c r="B7751" i="106"/>
  <c r="D7751" i="106" s="1"/>
  <c r="B3083" i="106"/>
  <c r="D3083" i="106" s="1"/>
  <c r="D84" i="36"/>
  <c r="B7663" i="106"/>
  <c r="D7663" i="106" s="1"/>
  <c r="B7685" i="106"/>
  <c r="D7685" i="106" s="1"/>
  <c r="B6129" i="106"/>
  <c r="D6129" i="106" s="1"/>
  <c r="B3551" i="106"/>
  <c r="D3551" i="106" s="1"/>
  <c r="B199" i="106"/>
  <c r="D199" i="106" s="1"/>
  <c r="B6102" i="106"/>
  <c r="D6102" i="106" s="1"/>
  <c r="B6143" i="106"/>
  <c r="D6143" i="106" s="1"/>
  <c r="B145" i="106"/>
  <c r="D145" i="106" s="1"/>
  <c r="B117" i="106"/>
  <c r="D117" i="106" s="1"/>
  <c r="B6169" i="106"/>
  <c r="D6169" i="106" s="1"/>
  <c r="B108" i="106"/>
  <c r="D108" i="106" s="1"/>
  <c r="B6114" i="106"/>
  <c r="D6114" i="106" s="1"/>
  <c r="B6126" i="106"/>
  <c r="D6126" i="106" s="1"/>
  <c r="B153" i="106"/>
  <c r="D153" i="106" s="1"/>
  <c r="B6146" i="106"/>
  <c r="D6146" i="106" s="1"/>
  <c r="B198" i="106"/>
  <c r="D198" i="106" s="1"/>
  <c r="B6219" i="106"/>
  <c r="D6219" i="106" s="1"/>
  <c r="B6130" i="106"/>
  <c r="D6130" i="106" s="1"/>
  <c r="B6176" i="106"/>
  <c r="D6176" i="106" s="1"/>
  <c r="B5063" i="106"/>
  <c r="D5063" i="106" s="1"/>
  <c r="B3585" i="106"/>
  <c r="D3585" i="106" s="1"/>
  <c r="B3582" i="106"/>
  <c r="D3582" i="106" s="1"/>
  <c r="B3578" i="106"/>
  <c r="D3578" i="106" s="1"/>
  <c r="B6265" i="106"/>
  <c r="D6265" i="106" s="1"/>
  <c r="B6260" i="106"/>
  <c r="D6260" i="106" s="1"/>
  <c r="B6235" i="106"/>
  <c r="D6235" i="106" s="1"/>
  <c r="B6234" i="106"/>
  <c r="D6234" i="106" s="1"/>
  <c r="B6231" i="106"/>
  <c r="D6231" i="106" s="1"/>
  <c r="B3316" i="106"/>
  <c r="D3316" i="106" s="1"/>
  <c r="B653" i="106"/>
  <c r="D653" i="106" s="1"/>
  <c r="B651" i="106"/>
  <c r="D651" i="106" s="1"/>
  <c r="B2663" i="106"/>
  <c r="D2663" i="106" s="1"/>
  <c r="B7662" i="106"/>
  <c r="D7662" i="106" s="1"/>
  <c r="B6245" i="106"/>
  <c r="D6245" i="106" s="1"/>
  <c r="B7653" i="106"/>
  <c r="D7653" i="106" s="1"/>
  <c r="B6295" i="106"/>
  <c r="D6295" i="106" s="1"/>
  <c r="B3534" i="106"/>
  <c r="D3534" i="106" s="1"/>
  <c r="B619" i="106"/>
  <c r="D619" i="106" s="1"/>
  <c r="B2769" i="106"/>
  <c r="D2769" i="106" s="1"/>
  <c r="B6258" i="106"/>
  <c r="D6258" i="106" s="1"/>
  <c r="B6255" i="106"/>
  <c r="D6255" i="106" s="1"/>
  <c r="B6294" i="106"/>
  <c r="D6294" i="106" s="1"/>
  <c r="B7752" i="106"/>
  <c r="D7752" i="106" s="1"/>
  <c r="B2602" i="106"/>
  <c r="D2602" i="106" s="1"/>
  <c r="B2840" i="106"/>
  <c r="D2840" i="106" s="1"/>
  <c r="B3532" i="106"/>
  <c r="D3532" i="106" s="1"/>
  <c r="B3085" i="106"/>
  <c r="D3085" i="106" s="1"/>
  <c r="B3273" i="106"/>
  <c r="D3273" i="106" s="1"/>
  <c r="B6292" i="106"/>
  <c r="D6292" i="106" s="1"/>
  <c r="B501" i="106"/>
  <c r="D501" i="106" s="1"/>
  <c r="B500" i="106"/>
  <c r="D500" i="106" s="1"/>
  <c r="B6241" i="106"/>
  <c r="D6241" i="106" s="1"/>
  <c r="B2575" i="106"/>
  <c r="D2575" i="106" s="1"/>
  <c r="B3236" i="106"/>
  <c r="D3236" i="106" s="1"/>
  <c r="B7682" i="106"/>
  <c r="D7682" i="106" s="1"/>
  <c r="B6249" i="106"/>
  <c r="D6249" i="106" s="1"/>
  <c r="B6247" i="106"/>
  <c r="D6247" i="106" s="1"/>
  <c r="B7664" i="106"/>
  <c r="D7664" i="106" s="1"/>
  <c r="B7658" i="106"/>
  <c r="D7658" i="106" s="1"/>
  <c r="B5023" i="106"/>
  <c r="D5023" i="106" s="1"/>
  <c r="B3234" i="106"/>
  <c r="D3234" i="106" s="1"/>
  <c r="B3080" i="106"/>
  <c r="D3080" i="106" s="1"/>
  <c r="B2758" i="106"/>
  <c r="D2758" i="106" s="1"/>
  <c r="B432" i="106"/>
  <c r="D432" i="106" s="1"/>
  <c r="B3230" i="106"/>
  <c r="D3230" i="106" s="1"/>
  <c r="B7677" i="106"/>
  <c r="D7677" i="106" s="1"/>
  <c r="B7671" i="106"/>
  <c r="D7671" i="106" s="1"/>
  <c r="B7660" i="106"/>
  <c r="D7660" i="106" s="1"/>
  <c r="B6243" i="106"/>
  <c r="D6243" i="106" s="1"/>
  <c r="B7651" i="106"/>
  <c r="D7651" i="106" s="1"/>
  <c r="B3228" i="106"/>
  <c r="D3228" i="106" s="1"/>
  <c r="B6290" i="106"/>
  <c r="D6290" i="106" s="1"/>
  <c r="B324" i="106"/>
  <c r="D324" i="106" s="1"/>
  <c r="B321" i="106"/>
  <c r="D321" i="106" s="1"/>
  <c r="B3561" i="106"/>
  <c r="D3561" i="106" s="1"/>
  <c r="B6150" i="106"/>
  <c r="D6150" i="106" s="1"/>
  <c r="B6132" i="106"/>
  <c r="D6132" i="106" s="1"/>
  <c r="B6149" i="106"/>
  <c r="D6149" i="106" s="1"/>
  <c r="B6123" i="106"/>
  <c r="D6123" i="106" s="1"/>
  <c r="D47" i="36"/>
  <c r="B6148" i="106"/>
  <c r="D6148" i="106" s="1"/>
  <c r="B6105" i="106"/>
  <c r="D6105" i="106" s="1"/>
  <c r="B3427" i="106"/>
  <c r="D3427" i="106" s="1"/>
  <c r="B1687" i="106"/>
  <c r="D1687" i="106" s="1"/>
  <c r="B206" i="106"/>
  <c r="D206" i="106" s="1"/>
  <c r="B208" i="106"/>
  <c r="D208" i="106" s="1"/>
  <c r="B6118" i="106"/>
  <c r="D6118" i="106" s="1"/>
  <c r="B6104" i="106"/>
  <c r="D6104" i="106" s="1"/>
  <c r="B184" i="106"/>
  <c r="D184" i="106" s="1"/>
  <c r="B6155" i="106"/>
  <c r="D6155" i="106" s="1"/>
  <c r="B173" i="106"/>
  <c r="D173" i="106" s="1"/>
  <c r="B6154" i="106"/>
  <c r="D6154" i="106" s="1"/>
  <c r="B6145" i="106"/>
  <c r="D6145" i="106" s="1"/>
  <c r="B156" i="106"/>
  <c r="D156" i="106" s="1"/>
  <c r="B6093" i="106"/>
  <c r="D6093" i="106" s="1"/>
  <c r="B6162" i="106"/>
  <c r="D6162" i="106" s="1"/>
  <c r="B6153" i="106"/>
  <c r="D6153" i="106" s="1"/>
  <c r="B3417" i="106"/>
  <c r="D3417" i="106" s="1"/>
  <c r="B1631" i="106"/>
  <c r="D1631" i="106" s="1"/>
  <c r="B6152" i="106"/>
  <c r="D6152" i="106" s="1"/>
  <c r="B6161" i="106"/>
  <c r="D6161" i="106" s="1"/>
  <c r="B6134" i="106"/>
  <c r="D6134" i="106" s="1"/>
  <c r="B3414" i="106"/>
  <c r="D3414" i="106" s="1"/>
  <c r="B1617" i="106"/>
  <c r="D1617" i="106" s="1"/>
  <c r="B6125" i="106"/>
  <c r="D6125" i="106" s="1"/>
  <c r="B76" i="106"/>
  <c r="D76" i="106" s="1"/>
  <c r="B6090" i="106"/>
  <c r="D6090" i="106" s="1"/>
  <c r="B65" i="106"/>
  <c r="D65" i="106" s="1"/>
  <c r="B1673" i="106"/>
  <c r="D1673" i="106" s="1"/>
  <c r="B7680" i="106"/>
  <c r="D7680" i="106" s="1"/>
  <c r="B6248" i="106"/>
  <c r="D6248" i="106" s="1"/>
  <c r="B6141" i="106"/>
  <c r="D614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215" i="106"/>
  <c r="D6215" i="106" s="1"/>
  <c r="B2912" i="106"/>
  <c r="D2912" i="106" s="1"/>
  <c r="B212" i="106"/>
  <c r="D212" i="106" s="1"/>
  <c r="B170" i="106"/>
  <c r="D170" i="106" s="1"/>
  <c r="B140" i="106"/>
  <c r="D140" i="106" s="1"/>
  <c r="B1" i="163"/>
  <c r="B61" i="106"/>
  <c r="B52" i="106"/>
  <c r="B92" i="106"/>
  <c r="D92" i="106" s="1"/>
  <c r="B51" i="106"/>
  <c r="B49" i="106"/>
  <c r="B48" i="106"/>
  <c r="B47" i="106"/>
  <c r="B46" i="106"/>
  <c r="B45" i="106"/>
  <c r="B44" i="106"/>
  <c r="B43" i="106"/>
  <c r="B42" i="106"/>
  <c r="B41" i="106"/>
  <c r="B50" i="106"/>
  <c r="B7768" i="106"/>
  <c r="D7768" i="106" s="1"/>
  <c r="J83" i="28"/>
  <c r="B7758" i="106"/>
  <c r="D7758" i="106"/>
  <c r="J86" i="28"/>
  <c r="B7759" i="106"/>
  <c r="K12" i="12"/>
  <c r="K23" i="12"/>
  <c r="K24" i="12"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D172" i="106"/>
  <c r="D174" i="106"/>
  <c r="D175" i="106"/>
  <c r="D176" i="106"/>
  <c r="B177" i="106"/>
  <c r="D177" i="106" s="1"/>
  <c r="D178" i="106"/>
  <c r="B179" i="106"/>
  <c r="D179" i="106" s="1"/>
  <c r="D181" i="106"/>
  <c r="D182" i="106"/>
  <c r="D183" i="106"/>
  <c r="B185" i="106"/>
  <c r="D185" i="106" s="1"/>
  <c r="D186" i="106"/>
  <c r="D187" i="106"/>
  <c r="B189" i="106"/>
  <c r="D189" i="106" s="1"/>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3" i="106"/>
  <c r="D723" i="106" s="1"/>
  <c r="B724" i="106"/>
  <c r="D724" i="106" s="1"/>
  <c r="B725" i="106"/>
  <c r="D725" i="106" s="1"/>
  <c r="B726" i="106"/>
  <c r="D726" i="106" s="1"/>
  <c r="B728" i="106"/>
  <c r="D728"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D750" i="106"/>
  <c r="D752" i="106"/>
  <c r="B754" i="106"/>
  <c r="D754" i="106" s="1"/>
  <c r="B756" i="106"/>
  <c r="D756" i="106" s="1"/>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1" i="106"/>
  <c r="D781" i="106" s="1"/>
  <c r="B782" i="106"/>
  <c r="D782" i="106" s="1"/>
  <c r="B783" i="106"/>
  <c r="D783" i="106" s="1"/>
  <c r="B784" i="106"/>
  <c r="D784" i="106" s="1"/>
  <c r="B787" i="106"/>
  <c r="D787" i="106" s="1"/>
  <c r="B788" i="106"/>
  <c r="D788"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5" i="106"/>
  <c r="D805" i="106" s="1"/>
  <c r="B806" i="106"/>
  <c r="D806" i="106" s="1"/>
  <c r="B807" i="106"/>
  <c r="D807" i="106" s="1"/>
  <c r="D808" i="106"/>
  <c r="B809" i="106"/>
  <c r="D809" i="106" s="1"/>
  <c r="D810" i="106"/>
  <c r="B812" i="106"/>
  <c r="D812" i="106" s="1"/>
  <c r="B814" i="106"/>
  <c r="D814" i="106" s="1"/>
  <c r="D816" i="106"/>
  <c r="D817" i="106"/>
  <c r="D818" i="106"/>
  <c r="D819" i="106"/>
  <c r="D820" i="106"/>
  <c r="B821" i="106"/>
  <c r="D821" i="106" s="1"/>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B851" i="106"/>
  <c r="D851" i="106" s="1"/>
  <c r="B854" i="106"/>
  <c r="D854" i="106" s="1"/>
  <c r="B855" i="106"/>
  <c r="D855" i="106" s="1"/>
  <c r="B856" i="106"/>
  <c r="D856" i="106" s="1"/>
  <c r="B857" i="106"/>
  <c r="D857" i="106" s="1"/>
  <c r="B858" i="106"/>
  <c r="D858" i="106" s="1"/>
  <c r="B859" i="106"/>
  <c r="D859" i="106" s="1"/>
  <c r="D860" i="106"/>
  <c r="E65" i="29"/>
  <c r="B865" i="106"/>
  <c r="D865" i="106" s="1"/>
  <c r="D866" i="106"/>
  <c r="B867" i="106"/>
  <c r="D867" i="106" s="1"/>
  <c r="D868" i="106"/>
  <c r="B870" i="106"/>
  <c r="D870" i="106" s="1"/>
  <c r="B872" i="106"/>
  <c r="D872" i="106" s="1"/>
  <c r="E100" i="29"/>
  <c r="B7011" i="106" s="1"/>
  <c r="D7011" i="106" s="1"/>
  <c r="D874" i="106"/>
  <c r="D875" i="106"/>
  <c r="D876" i="106"/>
  <c r="D877" i="106"/>
  <c r="D878" i="106"/>
  <c r="D881" i="106"/>
  <c r="D882" i="106"/>
  <c r="D883" i="106"/>
  <c r="D884" i="106"/>
  <c r="D885" i="106"/>
  <c r="D887" i="106"/>
  <c r="D888" i="106"/>
  <c r="D889" i="106"/>
  <c r="B895" i="106"/>
  <c r="D895" i="106" s="1"/>
  <c r="B896" i="106"/>
  <c r="D896" i="106" s="1"/>
  <c r="B904" i="106"/>
  <c r="D904" i="106" s="1"/>
  <c r="B906" i="106"/>
  <c r="D906" i="106" s="1"/>
  <c r="B907" i="106"/>
  <c r="D907" i="106" s="1"/>
  <c r="D918" i="106"/>
  <c r="F65" i="29"/>
  <c r="B919" i="106" s="1"/>
  <c r="D919" i="106" s="1"/>
  <c r="B923" i="106"/>
  <c r="D923" i="106" s="1"/>
  <c r="D924" i="106"/>
  <c r="B925" i="106"/>
  <c r="D925" i="106" s="1"/>
  <c r="D926" i="106"/>
  <c r="D932" i="106"/>
  <c r="D933" i="106"/>
  <c r="D934" i="106"/>
  <c r="D935" i="106"/>
  <c r="D936" i="106"/>
  <c r="B938" i="106"/>
  <c r="D938" i="106" s="1"/>
  <c r="D939" i="106"/>
  <c r="D940" i="106"/>
  <c r="D941" i="106"/>
  <c r="D942" i="106"/>
  <c r="D943" i="106"/>
  <c r="B944" i="106"/>
  <c r="D944" i="106" s="1"/>
  <c r="D945" i="106"/>
  <c r="D946" i="106"/>
  <c r="D947" i="106"/>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7" i="106"/>
  <c r="D967" i="106" s="1"/>
  <c r="B968" i="106"/>
  <c r="D968" i="106" s="1"/>
  <c r="G57" i="29"/>
  <c r="B969" i="106" s="1"/>
  <c r="D969" i="106" s="1"/>
  <c r="D976" i="106"/>
  <c r="B978" i="106"/>
  <c r="D978" i="106" s="1"/>
  <c r="B979" i="106"/>
  <c r="D979" i="106" s="1"/>
  <c r="B980" i="106"/>
  <c r="D980" i="106" s="1"/>
  <c r="D982" i="106"/>
  <c r="D984" i="106"/>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3" i="106"/>
  <c r="D1013" i="106" s="1"/>
  <c r="B1014" i="106"/>
  <c r="D1014" i="106" s="1"/>
  <c r="B1015" i="106"/>
  <c r="D1015" i="106" s="1"/>
  <c r="B1016" i="106"/>
  <c r="D1016" i="106" s="1"/>
  <c r="B1018" i="106"/>
  <c r="D1018" i="106" s="1"/>
  <c r="B1019" i="106"/>
  <c r="D1019" i="106" s="1"/>
  <c r="B1020" i="106"/>
  <c r="D1020" i="106" s="1"/>
  <c r="H47" i="29"/>
  <c r="B1021" i="106" s="1"/>
  <c r="D1021"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D1040" i="106"/>
  <c r="D1042" i="106"/>
  <c r="B1044" i="106"/>
  <c r="D1044" i="106" s="1"/>
  <c r="B1046" i="106"/>
  <c r="D1046"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4" i="29"/>
  <c r="K97" i="29"/>
  <c r="B7005" i="106" s="1"/>
  <c r="D7005" i="106" s="1"/>
  <c r="K101" i="29"/>
  <c r="B7015" i="106" s="1"/>
  <c r="D7015"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9" i="106"/>
  <c r="D1229" i="106" s="1"/>
  <c r="D1230" i="106"/>
  <c r="B1232" i="106"/>
  <c r="D1232" i="106" s="1"/>
  <c r="D1238" i="106"/>
  <c r="B1240" i="106"/>
  <c r="D1240" i="106" s="1"/>
  <c r="B1243" i="106"/>
  <c r="D1243" i="106" s="1"/>
  <c r="B1244" i="106"/>
  <c r="D1244" i="106" s="1"/>
  <c r="D1246" i="106"/>
  <c r="F127" i="29"/>
  <c r="B1247" i="106" s="1"/>
  <c r="D1247" i="106" s="1"/>
  <c r="B1253" i="106"/>
  <c r="D1253" i="106" s="1"/>
  <c r="B1254" i="106"/>
  <c r="D1254" i="106" s="1"/>
  <c r="D1255" i="106"/>
  <c r="B1257" i="106"/>
  <c r="D1257" i="106" s="1"/>
  <c r="B1262" i="106"/>
  <c r="D1262" i="106" s="1"/>
  <c r="D1263" i="106"/>
  <c r="H136" i="29"/>
  <c r="B1270" i="106"/>
  <c r="D1270" i="106" s="1"/>
  <c r="D1271" i="106"/>
  <c r="D1278" i="106"/>
  <c r="K135" i="29"/>
  <c r="B2988" i="106" s="1"/>
  <c r="D2988"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3" i="106"/>
  <c r="D1313" i="106" s="1"/>
  <c r="B1316" i="106"/>
  <c r="D1316" i="106" s="1"/>
  <c r="D1319" i="106"/>
  <c r="D1320" i="106"/>
  <c r="D1321" i="106"/>
  <c r="D1322" i="106"/>
  <c r="K154" i="29"/>
  <c r="B1323" i="106" s="1"/>
  <c r="D1323" i="106" s="1"/>
  <c r="K157" i="29"/>
  <c r="B1324" i="106" s="1"/>
  <c r="D1324" i="106" s="1"/>
  <c r="K161" i="29"/>
  <c r="B1327" i="106" s="1"/>
  <c r="D1327" i="106" s="1"/>
  <c r="D1334" i="106"/>
  <c r="B1335" i="106"/>
  <c r="D1335" i="106" s="1"/>
  <c r="D1336" i="106"/>
  <c r="D1337" i="106"/>
  <c r="B1338" i="106"/>
  <c r="D1338" i="106" s="1"/>
  <c r="B1341" i="106"/>
  <c r="D1341" i="106" s="1"/>
  <c r="D1342" i="106"/>
  <c r="D1343" i="106"/>
  <c r="B1344" i="106"/>
  <c r="D1344" i="106" s="1"/>
  <c r="D1348" i="106"/>
  <c r="D1349" i="106"/>
  <c r="D1355" i="106"/>
  <c r="D1356" i="106"/>
  <c r="B1360" i="106"/>
  <c r="D1360" i="106" s="1"/>
  <c r="D1361" i="106"/>
  <c r="D1362" i="106"/>
  <c r="B1363" i="106"/>
  <c r="D1363" i="106" s="1"/>
  <c r="G178" i="29"/>
  <c r="B1364" i="106" s="1"/>
  <c r="D1364" i="106" s="1"/>
  <c r="D1367" i="106"/>
  <c r="D1368" i="106"/>
  <c r="B1371" i="106"/>
  <c r="D1371" i="106" s="1"/>
  <c r="B1372" i="106"/>
  <c r="D1372" i="106" s="1"/>
  <c r="D1374" i="106"/>
  <c r="D1378" i="106"/>
  <c r="D1379" i="106"/>
  <c r="K185" i="29"/>
  <c r="B3010" i="106" s="1"/>
  <c r="D3010" i="106" s="1"/>
  <c r="K193" i="29"/>
  <c r="B1383" i="106" s="1"/>
  <c r="D1383" i="106" s="1"/>
  <c r="K194" i="29"/>
  <c r="B1384" i="106" s="1"/>
  <c r="D1384" i="106" s="1"/>
  <c r="D1386" i="106"/>
  <c r="K196" i="29"/>
  <c r="B2842" i="106" s="1"/>
  <c r="D2842" i="106" s="1"/>
  <c r="K199" i="29"/>
  <c r="B7068" i="106" s="1"/>
  <c r="D7068" i="106" s="1"/>
  <c r="K200" i="29"/>
  <c r="B4211" i="106" s="1"/>
  <c r="D4211" i="106" s="1"/>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s="1"/>
  <c r="B1414" i="106"/>
  <c r="D1414" i="106" s="1"/>
  <c r="B1418" i="106"/>
  <c r="D1418" i="106" s="1"/>
  <c r="B1419" i="106"/>
  <c r="D1419" i="106" s="1"/>
  <c r="B1420" i="106"/>
  <c r="D1420" i="106" s="1"/>
  <c r="D237" i="29"/>
  <c r="B1421" i="106" s="1"/>
  <c r="D1421" i="106" s="1"/>
  <c r="B1426" i="106"/>
  <c r="D1426" i="106" s="1"/>
  <c r="B1428" i="106"/>
  <c r="D1428" i="106" s="1"/>
  <c r="B1429" i="106"/>
  <c r="D1429" i="106" s="1"/>
  <c r="B1432" i="106"/>
  <c r="D1432" i="106" s="1"/>
  <c r="D1435" i="106"/>
  <c r="B1437" i="106"/>
  <c r="D1437" i="106" s="1"/>
  <c r="B1440" i="106"/>
  <c r="D1440" i="106" s="1"/>
  <c r="D1441" i="106"/>
  <c r="D1443" i="106"/>
  <c r="B1447" i="106"/>
  <c r="D1447" i="106" s="1"/>
  <c r="D278" i="29"/>
  <c r="B3722" i="106" s="1"/>
  <c r="D3722"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18" i="29"/>
  <c r="B1473" i="106" s="1"/>
  <c r="D1473" i="106" s="1"/>
  <c r="K209" i="29"/>
  <c r="B3390" i="106" s="1"/>
  <c r="D3390" i="106" s="1"/>
  <c r="K210" i="29"/>
  <c r="F67" i="34" s="1"/>
  <c r="K211" i="29"/>
  <c r="K214" i="29"/>
  <c r="B7078" i="106" s="1"/>
  <c r="D7078" i="106" s="1"/>
  <c r="K222" i="29"/>
  <c r="B3392" i="106" s="1"/>
  <c r="D3392" i="106" s="1"/>
  <c r="K229" i="29"/>
  <c r="B1478" i="106" s="1"/>
  <c r="D1478" i="106" s="1"/>
  <c r="K234" i="29"/>
  <c r="B1482" i="106" s="1"/>
  <c r="D1482" i="106" s="1"/>
  <c r="K235" i="29"/>
  <c r="B1483" i="106" s="1"/>
  <c r="D1483" i="106" s="1"/>
  <c r="K236" i="29"/>
  <c r="K241" i="29"/>
  <c r="B2726" i="106" s="1"/>
  <c r="D2726" i="106" s="1"/>
  <c r="K244" i="29"/>
  <c r="B7086" i="106" s="1"/>
  <c r="D7086" i="106" s="1"/>
  <c r="K245" i="29"/>
  <c r="B7088" i="106" s="1"/>
  <c r="D7088" i="106" s="1"/>
  <c r="K246" i="29"/>
  <c r="B7090" i="106" s="1"/>
  <c r="D7090" i="106" s="1"/>
  <c r="K247" i="29"/>
  <c r="B7092" i="106" s="1"/>
  <c r="D7092" i="106" s="1"/>
  <c r="K249" i="29"/>
  <c r="B7096" i="106" s="1"/>
  <c r="D7096" i="106" s="1"/>
  <c r="K254" i="29"/>
  <c r="B1490" i="106" s="1"/>
  <c r="D1490" i="106" s="1"/>
  <c r="K257" i="29"/>
  <c r="B1492" i="106" s="1"/>
  <c r="D1492" i="106" s="1"/>
  <c r="K258" i="29"/>
  <c r="B1493" i="106" s="1"/>
  <c r="D1493" i="106" s="1"/>
  <c r="K261" i="29"/>
  <c r="B1496" i="106" s="1"/>
  <c r="D1496" i="106" s="1"/>
  <c r="D1499" i="106"/>
  <c r="K266" i="29"/>
  <c r="B1501" i="106" s="1"/>
  <c r="D1501" i="106" s="1"/>
  <c r="K269" i="29"/>
  <c r="B1504" i="106" s="1"/>
  <c r="D1504" i="106" s="1"/>
  <c r="D1505" i="106"/>
  <c r="D1507" i="106"/>
  <c r="K274" i="29"/>
  <c r="B1511" i="106" s="1"/>
  <c r="D1511" i="106" s="1"/>
  <c r="K283" i="29"/>
  <c r="B2845" i="106" s="1"/>
  <c r="D2845" i="106" s="1"/>
  <c r="K285" i="29"/>
  <c r="B1514" i="106" s="1"/>
  <c r="D1514" i="106" s="1"/>
  <c r="D1516" i="106"/>
  <c r="K276" i="29"/>
  <c r="B3723" i="106" s="1"/>
  <c r="D3723" i="106" s="1"/>
  <c r="K277" i="29"/>
  <c r="B4166" i="106" s="1"/>
  <c r="D4166" i="106" s="1"/>
  <c r="B1519" i="106"/>
  <c r="D1519" i="106" s="1"/>
  <c r="D1520" i="106"/>
  <c r="D1521" i="106"/>
  <c r="C296" i="29"/>
  <c r="B1523" i="106" s="1"/>
  <c r="D1523" i="106" s="1"/>
  <c r="D1526" i="106"/>
  <c r="D1527" i="106"/>
  <c r="B1528" i="106"/>
  <c r="D1528"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G296" i="29"/>
  <c r="B1547" i="106" s="1"/>
  <c r="D1547" i="106" s="1"/>
  <c r="B1549" i="106"/>
  <c r="D1549" i="106" s="1"/>
  <c r="D1550" i="106"/>
  <c r="D1551" i="106"/>
  <c r="D1556" i="106"/>
  <c r="D1557" i="106"/>
  <c r="K301" i="29"/>
  <c r="B4100" i="106" s="1"/>
  <c r="D4100"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c r="B2046" i="106"/>
  <c r="D2046" i="106"/>
  <c r="B2047" i="106"/>
  <c r="D2047" i="106"/>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2" i="106"/>
  <c r="D2722" i="106" s="1"/>
  <c r="B2725" i="106"/>
  <c r="D2725"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8" i="106"/>
  <c r="D2798" i="106" s="1"/>
  <c r="B2801" i="106"/>
  <c r="D2801" i="106" s="1"/>
  <c r="D2803" i="106"/>
  <c r="D2804" i="106"/>
  <c r="B2806" i="106"/>
  <c r="D2806" i="106" s="1"/>
  <c r="B2807" i="106"/>
  <c r="D2807" i="106" s="1"/>
  <c r="B2808" i="106"/>
  <c r="D2808" i="106" s="1"/>
  <c r="D2809" i="106"/>
  <c r="D2814" i="106"/>
  <c r="D2815" i="106"/>
  <c r="D2816" i="106"/>
  <c r="B2817" i="106"/>
  <c r="D2817" i="106" s="1"/>
  <c r="B2820" i="106"/>
  <c r="D2820" i="106" s="1"/>
  <c r="B2825" i="106"/>
  <c r="D2825" i="106" s="1"/>
  <c r="B2827" i="106"/>
  <c r="D2827" i="106" s="1"/>
  <c r="B2829" i="106"/>
  <c r="D2829" i="106" s="1"/>
  <c r="B2832" i="106"/>
  <c r="D2832" i="106" s="1"/>
  <c r="D2833" i="106"/>
  <c r="D2834" i="106"/>
  <c r="D2835" i="106"/>
  <c r="D2838" i="106"/>
  <c r="B2843" i="106"/>
  <c r="D2843"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D2889" i="106"/>
  <c r="D2890" i="106"/>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6" i="106"/>
  <c r="D2956"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0" i="106"/>
  <c r="D2990" i="106" s="1"/>
  <c r="B2992" i="106"/>
  <c r="D2992" i="106" s="1"/>
  <c r="B2993" i="106"/>
  <c r="D2993" i="106" s="1"/>
  <c r="B2994" i="106"/>
  <c r="D2994"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9" i="106"/>
  <c r="D3059" i="106" s="1"/>
  <c r="B3060" i="106"/>
  <c r="D3060" i="106" s="1"/>
  <c r="D3061" i="106"/>
  <c r="D3063" i="106"/>
  <c r="D3066" i="106"/>
  <c r="D3067" i="106"/>
  <c r="D3068" i="106"/>
  <c r="D3069" i="106"/>
  <c r="D3070" i="106"/>
  <c r="D3073" i="106"/>
  <c r="D3074" i="106"/>
  <c r="D3075" i="106"/>
  <c r="D3076" i="106"/>
  <c r="D3077" i="106"/>
  <c r="B3078" i="106"/>
  <c r="D3078" i="106" s="1"/>
  <c r="B3079" i="106"/>
  <c r="D3079" i="106" s="1"/>
  <c r="D3081" i="106"/>
  <c r="B3082" i="106"/>
  <c r="D3082" i="106" s="1"/>
  <c r="B3084" i="106"/>
  <c r="D3084"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B3253" i="106"/>
  <c r="D3253" i="106" s="1"/>
  <c r="B3259" i="106"/>
  <c r="D3259"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D3563" i="106"/>
  <c r="D3564" i="106"/>
  <c r="B3566" i="106"/>
  <c r="D3566" i="106" s="1"/>
  <c r="B3567" i="106"/>
  <c r="D3567" i="106" s="1"/>
  <c r="B3579" i="106"/>
  <c r="D3579" i="106" s="1"/>
  <c r="B3580" i="106"/>
  <c r="D3580" i="106" s="1"/>
  <c r="B3581" i="106"/>
  <c r="D3581" i="106" s="1"/>
  <c r="B3583" i="106"/>
  <c r="D3583"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D341" i="29" s="1"/>
  <c r="B3627" i="106"/>
  <c r="D3627" i="106" s="1"/>
  <c r="D3630" i="106"/>
  <c r="B3631" i="106"/>
  <c r="D3631" i="106" s="1"/>
  <c r="B3632" i="106"/>
  <c r="D3632" i="106" s="1"/>
  <c r="E339" i="29"/>
  <c r="B3633" i="106" s="1"/>
  <c r="D3633" i="106" s="1"/>
  <c r="B3634" i="106"/>
  <c r="D3634" i="106" s="1"/>
  <c r="D3637" i="106"/>
  <c r="D3644" i="106"/>
  <c r="B3645" i="106"/>
  <c r="D3645" i="106" s="1"/>
  <c r="B3648" i="106"/>
  <c r="D3648" i="106" s="1"/>
  <c r="D3651" i="106"/>
  <c r="B3652" i="106"/>
  <c r="D3652" i="106" s="1"/>
  <c r="B3653" i="106"/>
  <c r="D3653" i="106" s="1"/>
  <c r="D3659" i="106"/>
  <c r="H344" i="29"/>
  <c r="B7237" i="106" s="1"/>
  <c r="D7237" i="106" s="1"/>
  <c r="D3661" i="106"/>
  <c r="D3662" i="106"/>
  <c r="D3663" i="106"/>
  <c r="D3664" i="106"/>
  <c r="D3665" i="106"/>
  <c r="D3666" i="106"/>
  <c r="D3667" i="106"/>
  <c r="K343" i="29"/>
  <c r="D3677" i="106"/>
  <c r="K350" i="29"/>
  <c r="B7241" i="106" s="1"/>
  <c r="D7241"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9" i="106"/>
  <c r="D4079"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7" i="106"/>
  <c r="D4217" i="106" s="1"/>
  <c r="D4218" i="106"/>
  <c r="D4219" i="106"/>
  <c r="D4220" i="106"/>
  <c r="D4221" i="106"/>
  <c r="D4222" i="106"/>
  <c r="D4223" i="106"/>
  <c r="D4224" i="106"/>
  <c r="D4225" i="106"/>
  <c r="D4226" i="106"/>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2" i="106"/>
  <c r="D4312" i="106" s="1"/>
  <c r="B4313" i="106"/>
  <c r="D4313" i="106" s="1"/>
  <c r="B4314" i="106"/>
  <c r="D4314" i="106" s="1"/>
  <c r="B4316" i="106"/>
  <c r="D4316" i="106" s="1"/>
  <c r="B4317" i="106"/>
  <c r="D4317" i="106" s="1"/>
  <c r="B4318" i="106"/>
  <c r="D4318" i="106" s="1"/>
  <c r="D4319" i="106"/>
  <c r="D4320" i="106"/>
  <c r="B4321" i="106"/>
  <c r="D4321" i="106" s="1"/>
  <c r="D4323" i="106"/>
  <c r="D4324" i="106"/>
  <c r="D4325" i="106"/>
  <c r="D4326" i="106"/>
  <c r="B4327" i="106"/>
  <c r="D4327" i="106" s="1"/>
  <c r="B4328" i="106"/>
  <c r="D4328" i="106" s="1"/>
  <c r="B4329" i="106"/>
  <c r="D4329" i="106" s="1"/>
  <c r="B4330" i="106"/>
  <c r="D4330" i="106" s="1"/>
  <c r="B4335" i="106"/>
  <c r="D4335" i="106" s="1"/>
  <c r="B4339" i="106"/>
  <c r="D4339" i="106" s="1"/>
  <c r="B4340" i="106"/>
  <c r="D4340" i="106" s="1"/>
  <c r="B4342" i="106"/>
  <c r="D4342" i="106" s="1"/>
  <c r="B4346" i="106"/>
  <c r="D4346" i="106" s="1"/>
  <c r="D4347" i="106"/>
  <c r="D4348" i="106"/>
  <c r="D4349" i="106"/>
  <c r="D4350" i="106"/>
  <c r="B4352" i="106"/>
  <c r="D4352" i="106" s="1"/>
  <c r="B4354" i="106"/>
  <c r="D4354" i="106" s="1"/>
  <c r="B4355" i="106"/>
  <c r="D4355" i="106" s="1"/>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9" i="106"/>
  <c r="D4399" i="106" s="1"/>
  <c r="B4400" i="106"/>
  <c r="D4400" i="106" s="1"/>
  <c r="B4401" i="106"/>
  <c r="D4401" i="106" s="1"/>
  <c r="B4402" i="106"/>
  <c r="D4402" i="106" s="1"/>
  <c r="D4403" i="106"/>
  <c r="D4404" i="106"/>
  <c r="D4405" i="106"/>
  <c r="D4406" i="106"/>
  <c r="B4408" i="106"/>
  <c r="D4408" i="106" s="1"/>
  <c r="B4410" i="106"/>
  <c r="D4410" i="106" s="1"/>
  <c r="B4415" i="106"/>
  <c r="D4415" i="106" s="1"/>
  <c r="B4417" i="106"/>
  <c r="D4417"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D4798" i="106"/>
  <c r="D4800" i="106"/>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5" i="106"/>
  <c r="D4875" i="106" s="1"/>
  <c r="B4876" i="106"/>
  <c r="D4876" i="106" s="1"/>
  <c r="B4877" i="106"/>
  <c r="D4877" i="106" s="1"/>
  <c r="B4878" i="106"/>
  <c r="D4878" i="106" s="1"/>
  <c r="D4880" i="106"/>
  <c r="B4882" i="106"/>
  <c r="D4882"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5" i="106"/>
  <c r="D5065" i="106" s="1"/>
  <c r="B5067" i="106"/>
  <c r="D5067" i="106" s="1"/>
  <c r="B5070" i="106"/>
  <c r="D5070" i="106" s="1"/>
  <c r="B5072" i="106"/>
  <c r="D5072" i="106" s="1"/>
  <c r="B5073" i="106"/>
  <c r="D5073" i="106" s="1"/>
  <c r="B5074" i="106"/>
  <c r="D5074" i="106" s="1"/>
  <c r="B5075" i="106"/>
  <c r="D5075" i="106" s="1"/>
  <c r="B5078" i="106"/>
  <c r="D5078" i="106" s="1"/>
  <c r="B5079" i="106"/>
  <c r="D5079" i="106" s="1"/>
  <c r="B5081" i="106"/>
  <c r="D5081" i="106" s="1"/>
  <c r="B5084" i="106"/>
  <c r="D5084" i="106" s="1"/>
  <c r="B5085" i="106"/>
  <c r="D5085" i="106" s="1"/>
  <c r="B5086" i="106"/>
  <c r="D5086" i="106" s="1"/>
  <c r="B5088" i="106"/>
  <c r="D5088" i="106" s="1"/>
  <c r="B5091" i="106"/>
  <c r="D5091" i="106" s="1"/>
  <c r="B5092" i="106"/>
  <c r="D5092" i="106" s="1"/>
  <c r="B5093" i="106"/>
  <c r="D5093" i="106" s="1"/>
  <c r="B5097" i="106"/>
  <c r="D5097" i="106" s="1"/>
  <c r="B5100" i="106"/>
  <c r="D5100" i="106" s="1"/>
  <c r="B5101" i="106"/>
  <c r="D5101" i="106" s="1"/>
  <c r="B5103" i="106"/>
  <c r="D5103" i="106" s="1"/>
  <c r="B5106" i="106"/>
  <c r="D5106" i="106" s="1"/>
  <c r="B5109" i="106"/>
  <c r="D5109" i="106" s="1"/>
  <c r="B5110" i="106"/>
  <c r="D5110" i="106" s="1"/>
  <c r="B5111" i="106"/>
  <c r="D5111" i="106" s="1"/>
  <c r="B5118" i="106"/>
  <c r="D5118" i="106" s="1"/>
  <c r="B5123" i="106"/>
  <c r="D5123" i="106" s="1"/>
  <c r="B5124" i="106"/>
  <c r="D5124" i="106" s="1"/>
  <c r="B5126" i="106"/>
  <c r="D5126" i="106" s="1"/>
  <c r="D5128" i="106"/>
  <c r="D5129" i="106"/>
  <c r="D5130" i="106"/>
  <c r="D5131" i="106"/>
  <c r="B5135" i="106"/>
  <c r="D5135" i="106" s="1"/>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B5168" i="106"/>
  <c r="D5168" i="106" s="1"/>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1" i="106"/>
  <c r="D5241" i="106" s="1"/>
  <c r="B5242" i="106"/>
  <c r="D5242" i="106" s="1"/>
  <c r="B5243" i="106"/>
  <c r="D5243"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D5316" i="106"/>
  <c r="B5317" i="106"/>
  <c r="D5317" i="106" s="1"/>
  <c r="D5318" i="106"/>
  <c r="D5319" i="106"/>
  <c r="D5321" i="106"/>
  <c r="D5322" i="106"/>
  <c r="D5323" i="106"/>
  <c r="D5324" i="106"/>
  <c r="D5325" i="106"/>
  <c r="D5329" i="106"/>
  <c r="B5331" i="106"/>
  <c r="D5331" i="106" s="1"/>
  <c r="B5335" i="106"/>
  <c r="D5335" i="106" s="1"/>
  <c r="B5336" i="106"/>
  <c r="D5336" i="106" s="1"/>
  <c r="B5337" i="106"/>
  <c r="D5337" i="106" s="1"/>
  <c r="B5341" i="106"/>
  <c r="D5341" i="106" s="1"/>
  <c r="B5345" i="106"/>
  <c r="D5345" i="106" s="1"/>
  <c r="B5346" i="106"/>
  <c r="D5346" i="106" s="1"/>
  <c r="B5347" i="106"/>
  <c r="D5347" i="106" s="1"/>
  <c r="B5353" i="106"/>
  <c r="D5353" i="106" s="1"/>
  <c r="B5357" i="106"/>
  <c r="D5357" i="106" s="1"/>
  <c r="B5361" i="106"/>
  <c r="D5361" i="106" s="1"/>
  <c r="B5362" i="106"/>
  <c r="D5362"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2" i="106"/>
  <c r="D5432" i="106" s="1"/>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B5496" i="106"/>
  <c r="D5496" i="106" s="1"/>
  <c r="D5497" i="106"/>
  <c r="B5498" i="106"/>
  <c r="D5498" i="106" s="1"/>
  <c r="D5499" i="106"/>
  <c r="D5500" i="106"/>
  <c r="D5502" i="106"/>
  <c r="D5503" i="106"/>
  <c r="D5504" i="106"/>
  <c r="D5505" i="106"/>
  <c r="D5506" i="106"/>
  <c r="D5510" i="106"/>
  <c r="B5511" i="106"/>
  <c r="D5511" i="106" s="1"/>
  <c r="B5514" i="106"/>
  <c r="D5514" i="106" s="1"/>
  <c r="B5515" i="106"/>
  <c r="D5515" i="106" s="1"/>
  <c r="B5519" i="106"/>
  <c r="D5519" i="106" s="1"/>
  <c r="B5523" i="106"/>
  <c r="D5523"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61" i="106"/>
  <c r="D5561" i="106" s="1"/>
  <c r="B5565" i="106"/>
  <c r="D5565" i="106" s="1"/>
  <c r="B5566" i="106"/>
  <c r="D5566" i="106" s="1"/>
  <c r="B5569" i="106"/>
  <c r="D5569" i="106" s="1"/>
  <c r="B5571" i="106"/>
  <c r="D5571" i="106" s="1"/>
  <c r="B5572" i="106"/>
  <c r="D5572" i="106" s="1"/>
  <c r="B5575" i="106"/>
  <c r="D5575" i="106" s="1"/>
  <c r="B5577" i="106"/>
  <c r="D5577" i="106" s="1"/>
  <c r="B5578" i="106"/>
  <c r="D5578" i="106" s="1"/>
  <c r="B5583" i="106"/>
  <c r="D5583" i="106" s="1"/>
  <c r="B5584" i="106"/>
  <c r="D5584" i="106" s="1"/>
  <c r="B5585" i="106"/>
  <c r="D5585" i="106" s="1"/>
  <c r="B5586" i="106"/>
  <c r="D5586" i="106" s="1"/>
  <c r="B5591" i="106"/>
  <c r="D5591" i="106" s="1"/>
  <c r="B5593" i="106"/>
  <c r="D5593" i="106" s="1"/>
  <c r="D5595" i="106"/>
  <c r="D5596" i="106"/>
  <c r="D5597" i="106"/>
  <c r="D5598" i="106"/>
  <c r="B5600" i="106"/>
  <c r="D5600" i="106" s="1"/>
  <c r="D5603" i="106"/>
  <c r="B5604" i="106"/>
  <c r="D5604" i="106" s="1"/>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D5698" i="106"/>
  <c r="D5699" i="106"/>
  <c r="D5700" i="106"/>
  <c r="D5701" i="106"/>
  <c r="D5702" i="106"/>
  <c r="D5704" i="106"/>
  <c r="B5706" i="106"/>
  <c r="D5706" i="106" s="1"/>
  <c r="D5707" i="106"/>
  <c r="D5709" i="106"/>
  <c r="D5711" i="106"/>
  <c r="D5712" i="106"/>
  <c r="D5714" i="106"/>
  <c r="D5715" i="106"/>
  <c r="D5716" i="106"/>
  <c r="D5717" i="106"/>
  <c r="D5718" i="106"/>
  <c r="B5721" i="106"/>
  <c r="D5721" i="106" s="1"/>
  <c r="B5724" i="106"/>
  <c r="D5724" i="106" s="1"/>
  <c r="B5726" i="106"/>
  <c r="D5726" i="106" s="1"/>
  <c r="B5727" i="106"/>
  <c r="D5727" i="106" s="1"/>
  <c r="B5728" i="106"/>
  <c r="D5728" i="106" s="1"/>
  <c r="B5731" i="106"/>
  <c r="D5731" i="106" s="1"/>
  <c r="B5735" i="106"/>
  <c r="D5735" i="106" s="1"/>
  <c r="B5739" i="106"/>
  <c r="D5739" i="106" s="1"/>
  <c r="B5740" i="106"/>
  <c r="D5740" i="106" s="1"/>
  <c r="B5742" i="106"/>
  <c r="D5742" i="106" s="1"/>
  <c r="D5744" i="106"/>
  <c r="D5745" i="106"/>
  <c r="D5746" i="106"/>
  <c r="D5747" i="106"/>
  <c r="D5750" i="106"/>
  <c r="D5751" i="106"/>
  <c r="D5753" i="106"/>
  <c r="B5754" i="106"/>
  <c r="D5754" i="106" s="1"/>
  <c r="B5757" i="106"/>
  <c r="D5757" i="106" s="1"/>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D5859" i="106"/>
  <c r="D5861" i="106"/>
  <c r="D5862" i="106"/>
  <c r="D5864" i="106"/>
  <c r="D5865" i="106"/>
  <c r="D5866" i="106"/>
  <c r="D5867" i="106"/>
  <c r="D5868" i="106"/>
  <c r="B5871" i="106"/>
  <c r="D5871" i="106" s="1"/>
  <c r="B5872" i="106"/>
  <c r="D5872" i="106" s="1"/>
  <c r="B5876" i="106"/>
  <c r="D5876" i="106" s="1"/>
  <c r="B5877" i="106"/>
  <c r="D5877" i="106" s="1"/>
  <c r="B5879" i="106"/>
  <c r="D5879"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0" i="106"/>
  <c r="D5920" i="106" s="1"/>
  <c r="B5921" i="106"/>
  <c r="D5921" i="106" s="1"/>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0" i="106"/>
  <c r="D5990" i="106" s="1"/>
  <c r="B5994" i="106"/>
  <c r="D5994" i="106" s="1"/>
  <c r="B5997" i="106"/>
  <c r="D5997"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1" i="106"/>
  <c r="D6091" i="106" s="1"/>
  <c r="B6092" i="106"/>
  <c r="D6092" i="106" s="1"/>
  <c r="B6094" i="106"/>
  <c r="D6094" i="106" s="1"/>
  <c r="B6095" i="106"/>
  <c r="D6095" i="106" s="1"/>
  <c r="B6096" i="106"/>
  <c r="D6096" i="106"/>
  <c r="B6097" i="106"/>
  <c r="D6097" i="106" s="1"/>
  <c r="B6098" i="106"/>
  <c r="D6098" i="106" s="1"/>
  <c r="B6099" i="106"/>
  <c r="D6099" i="106" s="1"/>
  <c r="B6100" i="106"/>
  <c r="D6100" i="106" s="1"/>
  <c r="A6103" i="106"/>
  <c r="B6106" i="106"/>
  <c r="D6106" i="106" s="1"/>
  <c r="B6107" i="106"/>
  <c r="D6107" i="106" s="1"/>
  <c r="B6108" i="106"/>
  <c r="D6108" i="106" s="1"/>
  <c r="B6109" i="106"/>
  <c r="D6109" i="106" s="1"/>
  <c r="B6110" i="106"/>
  <c r="D6110" i="106" s="1"/>
  <c r="B6111" i="106"/>
  <c r="D6111" i="106" s="1"/>
  <c r="B6112" i="106"/>
  <c r="D6112" i="106" s="1"/>
  <c r="B6115" i="106"/>
  <c r="D6115" i="106"/>
  <c r="B6116" i="106"/>
  <c r="D6116" i="106" s="1"/>
  <c r="B6117" i="106"/>
  <c r="D6117" i="106" s="1"/>
  <c r="B6120" i="106"/>
  <c r="D6120" i="106" s="1"/>
  <c r="B6121" i="106"/>
  <c r="D6121" i="106" s="1"/>
  <c r="B6128" i="106"/>
  <c r="D6128" i="106" s="1"/>
  <c r="B6131" i="106"/>
  <c r="D6131" i="106" s="1"/>
  <c r="B6133" i="106"/>
  <c r="D6133" i="106" s="1"/>
  <c r="B6135" i="106"/>
  <c r="D6135" i="106" s="1"/>
  <c r="B6136" i="106"/>
  <c r="D6136" i="106" s="1"/>
  <c r="B6140" i="106"/>
  <c r="D6140" i="106" s="1"/>
  <c r="B6142" i="106"/>
  <c r="D6142" i="106" s="1"/>
  <c r="B6144" i="106"/>
  <c r="D6144" i="106" s="1"/>
  <c r="B6147" i="106"/>
  <c r="D6147" i="106" s="1"/>
  <c r="B6151" i="106"/>
  <c r="D6151" i="106" s="1"/>
  <c r="B6156" i="106"/>
  <c r="D6156" i="106" s="1"/>
  <c r="B6157" i="106"/>
  <c r="D6157" i="106" s="1"/>
  <c r="B6158" i="106"/>
  <c r="D6158" i="106" s="1"/>
  <c r="B6159" i="106"/>
  <c r="D6159" i="106" s="1"/>
  <c r="B6160" i="106"/>
  <c r="D6160" i="106" s="1"/>
  <c r="B6163" i="106"/>
  <c r="D6163" i="106" s="1"/>
  <c r="B6164" i="106"/>
  <c r="D6164" i="106" s="1"/>
  <c r="B6165" i="106"/>
  <c r="D6165" i="106" s="1"/>
  <c r="B6166" i="106"/>
  <c r="D6166" i="106" s="1"/>
  <c r="B6167" i="106"/>
  <c r="D6167" i="106" s="1"/>
  <c r="B6168" i="106"/>
  <c r="D6168" i="106" s="1"/>
  <c r="B6170" i="106"/>
  <c r="D6170"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3" i="106"/>
  <c r="D6233" i="106" s="1"/>
  <c r="B6236" i="106"/>
  <c r="D6236" i="106" s="1"/>
  <c r="B6237" i="106"/>
  <c r="D6237" i="106" s="1"/>
  <c r="B6239" i="106"/>
  <c r="D6239" i="106" s="1"/>
  <c r="B6240" i="106"/>
  <c r="D6240" i="106" s="1"/>
  <c r="B6242" i="106"/>
  <c r="D6242" i="106" s="1"/>
  <c r="B6246" i="106"/>
  <c r="D6246" i="106" s="1"/>
  <c r="B6250" i="106"/>
  <c r="D6250" i="106" s="1"/>
  <c r="B6252" i="106"/>
  <c r="D6252" i="106" s="1"/>
  <c r="B6253" i="106"/>
  <c r="D6253" i="106" s="1"/>
  <c r="B6256" i="106"/>
  <c r="D6256" i="106" s="1"/>
  <c r="B6259" i="106"/>
  <c r="D6259" i="106" s="1"/>
  <c r="B6264" i="106"/>
  <c r="D6264" i="106" s="1"/>
  <c r="B6291" i="106"/>
  <c r="D6291" i="106" s="1"/>
  <c r="B6293" i="106"/>
  <c r="D6293" i="106" s="1"/>
  <c r="B6297" i="106"/>
  <c r="D6297" i="106"/>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17" i="106"/>
  <c r="D6317" i="106" s="1"/>
  <c r="B6320" i="106"/>
  <c r="D6320" i="106" s="1"/>
  <c r="B6321" i="106"/>
  <c r="D6321" i="106" s="1"/>
  <c r="B6322" i="106"/>
  <c r="D6322" i="106" s="1"/>
  <c r="B6324" i="106"/>
  <c r="D6324" i="106" s="1"/>
  <c r="B6325" i="106"/>
  <c r="D6325"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5" i="106"/>
  <c r="D6345" i="106" s="1"/>
  <c r="B6346" i="106"/>
  <c r="D6346" i="106" s="1"/>
  <c r="B6347" i="106"/>
  <c r="D6347" i="106" s="1"/>
  <c r="B6348" i="106"/>
  <c r="D6348" i="106" s="1"/>
  <c r="B6353" i="106"/>
  <c r="D6353" i="106" s="1"/>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70" i="106"/>
  <c r="D6370"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4" i="106"/>
  <c r="D6384" i="106" s="1"/>
  <c r="B6385" i="106"/>
  <c r="D6385" i="106" s="1"/>
  <c r="B6386" i="106"/>
  <c r="D6386" i="106" s="1"/>
  <c r="B6387" i="106"/>
  <c r="D6387" i="106" s="1"/>
  <c r="B6391" i="106"/>
  <c r="D6391" i="106" s="1"/>
  <c r="B6392" i="106"/>
  <c r="D6392" i="106" s="1"/>
  <c r="B6399" i="106"/>
  <c r="D6399" i="106" s="1"/>
  <c r="B6401" i="106"/>
  <c r="D6401" i="106" s="1"/>
  <c r="B6403" i="106"/>
  <c r="D6403" i="106" s="1"/>
  <c r="B6404" i="106"/>
  <c r="D6404" i="106" s="1"/>
  <c r="B6405" i="106"/>
  <c r="D6405" i="106" s="1"/>
  <c r="B6408" i="106"/>
  <c r="D6408" i="106" s="1"/>
  <c r="B6410" i="106"/>
  <c r="D6410" i="106" s="1"/>
  <c r="B6411" i="106"/>
  <c r="D6411" i="106" s="1"/>
  <c r="B6412" i="106"/>
  <c r="D6412"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s="1"/>
  <c r="B6620" i="106"/>
  <c r="D6620" i="106" s="1"/>
  <c r="B6621" i="106"/>
  <c r="D6621" i="106"/>
  <c r="B6622" i="106"/>
  <c r="D6622" i="106" s="1"/>
  <c r="B6623" i="106"/>
  <c r="D6623" i="106" s="1"/>
  <c r="B6624" i="106"/>
  <c r="D6624" i="106" s="1"/>
  <c r="B6627" i="106"/>
  <c r="D6627" i="106" s="1"/>
  <c r="B6628" i="106"/>
  <c r="D6628" i="106" s="1"/>
  <c r="B6629" i="106"/>
  <c r="D6629" i="106" s="1"/>
  <c r="B6632" i="106"/>
  <c r="D6632" i="106" s="1"/>
  <c r="B6633" i="106"/>
  <c r="D6633" i="106" s="1"/>
  <c r="B6636" i="106"/>
  <c r="D6636" i="106" s="1"/>
  <c r="B6637" i="106"/>
  <c r="D6637" i="106" s="1"/>
  <c r="B6638" i="106"/>
  <c r="D6638" i="106" s="1"/>
  <c r="B6640" i="106"/>
  <c r="D6640" i="106" s="1"/>
  <c r="B6641" i="106"/>
  <c r="D6641" i="106" s="1"/>
  <c r="B6642" i="106"/>
  <c r="D6642" i="106" s="1"/>
  <c r="B6644" i="106"/>
  <c r="D6644" i="106" s="1"/>
  <c r="B6645" i="106"/>
  <c r="D6645" i="106" s="1"/>
  <c r="B6647" i="106"/>
  <c r="D6647" i="106" s="1"/>
  <c r="B6648" i="106"/>
  <c r="D6648" i="106" s="1"/>
  <c r="B6649" i="106"/>
  <c r="D6649" i="106" s="1"/>
  <c r="B6651" i="106"/>
  <c r="D6651" i="106" s="1"/>
  <c r="B6652" i="106"/>
  <c r="D6652" i="106" s="1"/>
  <c r="B6653" i="106"/>
  <c r="D6653" i="106" s="1"/>
  <c r="B6654" i="106"/>
  <c r="D6654" i="106" s="1"/>
  <c r="B6655" i="106"/>
  <c r="D6655" i="106" s="1"/>
  <c r="B6656" i="106"/>
  <c r="D6656" i="106" s="1"/>
  <c r="B6657" i="106"/>
  <c r="D6657" i="106" s="1"/>
  <c r="B6660" i="106"/>
  <c r="D6660" i="106" s="1"/>
  <c r="B6662" i="106"/>
  <c r="D6662" i="106" s="1"/>
  <c r="B6663" i="106"/>
  <c r="D6663" i="106" s="1"/>
  <c r="B6664" i="106"/>
  <c r="D6664" i="106"/>
  <c r="B6665" i="106"/>
  <c r="D6665" i="106" s="1"/>
  <c r="B6666" i="106"/>
  <c r="D6666" i="106" s="1"/>
  <c r="B6668" i="106"/>
  <c r="D6668" i="106" s="1"/>
  <c r="B6669" i="106"/>
  <c r="D6669" i="106" s="1"/>
  <c r="B6670" i="106"/>
  <c r="D6670"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6" i="106"/>
  <c r="D6686" i="106" s="1"/>
  <c r="B6687" i="106"/>
  <c r="D6687" i="106" s="1"/>
  <c r="B6688" i="106"/>
  <c r="D6688" i="106" s="1"/>
  <c r="B6689" i="106"/>
  <c r="D6689" i="106" s="1"/>
  <c r="B6691" i="106"/>
  <c r="D6691" i="106" s="1"/>
  <c r="B6692" i="106"/>
  <c r="D6692" i="106" s="1"/>
  <c r="B6696" i="106"/>
  <c r="D6696" i="106" s="1"/>
  <c r="B6698" i="106"/>
  <c r="D6698" i="106" s="1"/>
  <c r="B6699" i="106"/>
  <c r="D6699" i="106" s="1"/>
  <c r="B6700" i="106"/>
  <c r="D6700" i="106" s="1"/>
  <c r="B6702" i="106"/>
  <c r="D6702" i="106" s="1"/>
  <c r="B6703" i="106"/>
  <c r="D6703" i="106" s="1"/>
  <c r="B6705" i="106"/>
  <c r="D6705" i="106" s="1"/>
  <c r="B6706" i="106"/>
  <c r="D6706" i="106" s="1"/>
  <c r="B6707" i="106"/>
  <c r="D6707" i="106" s="1"/>
  <c r="B6709" i="106"/>
  <c r="D6709" i="106" s="1"/>
  <c r="B6710" i="106"/>
  <c r="D6710" i="106"/>
  <c r="B6711" i="106"/>
  <c r="D6711"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6" i="106"/>
  <c r="D6746" i="106" s="1"/>
  <c r="B6747" i="106"/>
  <c r="D6747" i="106" s="1"/>
  <c r="B6751" i="106"/>
  <c r="D6751" i="106" s="1"/>
  <c r="B6752" i="106"/>
  <c r="D6752" i="106" s="1"/>
  <c r="B6755" i="106"/>
  <c r="D6755" i="106" s="1"/>
  <c r="B6756" i="106"/>
  <c r="D6756" i="106" s="1"/>
  <c r="B6758" i="106"/>
  <c r="D6758" i="106" s="1"/>
  <c r="B6759" i="106"/>
  <c r="D6759" i="106" s="1"/>
  <c r="B6760" i="106"/>
  <c r="D6760" i="106"/>
  <c r="B6761" i="106"/>
  <c r="D6761" i="106" s="1"/>
  <c r="B6763" i="106"/>
  <c r="D6763" i="106" s="1"/>
  <c r="B6764" i="106"/>
  <c r="D6764" i="106" s="1"/>
  <c r="B6765" i="106"/>
  <c r="D6765" i="106" s="1"/>
  <c r="B6767" i="106"/>
  <c r="D6767" i="106" s="1"/>
  <c r="B6768" i="106"/>
  <c r="D6768" i="106" s="1"/>
  <c r="B6770" i="106"/>
  <c r="D6770" i="106" s="1"/>
  <c r="B6771" i="106"/>
  <c r="D6771" i="106" s="1"/>
  <c r="B6772" i="106"/>
  <c r="D6772" i="106" s="1"/>
  <c r="B6775" i="106"/>
  <c r="D6775" i="106" s="1"/>
  <c r="B6776" i="106"/>
  <c r="D6776" i="106" s="1"/>
  <c r="B6779" i="106"/>
  <c r="D6779" i="106"/>
  <c r="B6780" i="106"/>
  <c r="D6780" i="106" s="1"/>
  <c r="B6782" i="106"/>
  <c r="D6782" i="106" s="1"/>
  <c r="B6783" i="106"/>
  <c r="D6783" i="106" s="1"/>
  <c r="B6784" i="106"/>
  <c r="D6784" i="106"/>
  <c r="B6785" i="106"/>
  <c r="D6785" i="106" s="1"/>
  <c r="B6787" i="106"/>
  <c r="D6787" i="106"/>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s="1"/>
  <c r="B6799" i="106"/>
  <c r="D6799" i="106" s="1"/>
  <c r="B6800" i="106"/>
  <c r="D6800" i="106" s="1"/>
  <c r="B6801" i="106"/>
  <c r="D6801" i="106" s="1"/>
  <c r="B6802" i="106"/>
  <c r="D6802" i="106" s="1"/>
  <c r="B6803" i="106"/>
  <c r="D6803" i="106"/>
  <c r="B6805" i="106"/>
  <c r="D6805" i="106" s="1"/>
  <c r="B6807" i="106"/>
  <c r="D6807" i="106" s="1"/>
  <c r="B6808" i="106"/>
  <c r="D6808" i="106" s="1"/>
  <c r="B6810" i="106"/>
  <c r="D6810" i="106" s="1"/>
  <c r="B6811" i="106"/>
  <c r="D6811" i="106"/>
  <c r="B6812" i="106"/>
  <c r="D6812" i="106" s="1"/>
  <c r="B6815" i="106"/>
  <c r="D6815" i="106"/>
  <c r="B6816" i="106"/>
  <c r="D6816" i="106" s="1"/>
  <c r="B6819" i="106"/>
  <c r="D6819" i="106"/>
  <c r="B6820" i="106"/>
  <c r="D6820" i="106" s="1"/>
  <c r="B6822" i="106"/>
  <c r="D6822" i="106" s="1"/>
  <c r="B6823" i="106"/>
  <c r="D6823" i="106" s="1"/>
  <c r="B6824" i="106"/>
  <c r="D6824" i="106"/>
  <c r="B6825" i="106"/>
  <c r="D6825" i="106" s="1"/>
  <c r="B6827" i="106"/>
  <c r="D6827" i="106"/>
  <c r="B6828" i="106"/>
  <c r="D6828" i="106" s="1"/>
  <c r="B6829" i="106"/>
  <c r="D6829" i="106" s="1"/>
  <c r="B6831" i="106"/>
  <c r="D6831" i="106" s="1"/>
  <c r="B6832" i="106"/>
  <c r="D6832" i="106" s="1"/>
  <c r="B6841" i="106"/>
  <c r="D6841" i="106" s="1"/>
  <c r="B6844" i="106"/>
  <c r="D6844" i="106" s="1"/>
  <c r="B6845" i="106"/>
  <c r="D6845" i="106" s="1"/>
  <c r="B6846" i="106"/>
  <c r="D6846" i="106" s="1"/>
  <c r="B6849" i="106"/>
  <c r="D6849" i="106" s="1"/>
  <c r="B6850" i="106"/>
  <c r="D6850" i="106" s="1"/>
  <c r="B6851" i="106"/>
  <c r="D6851" i="106" s="1"/>
  <c r="B6854" i="106"/>
  <c r="D6854" i="106" s="1"/>
  <c r="B6855" i="106"/>
  <c r="D6855" i="106" s="1"/>
  <c r="B6856" i="106"/>
  <c r="D6856" i="106" s="1"/>
  <c r="B6859" i="106"/>
  <c r="D6859" i="106" s="1"/>
  <c r="B6860" i="106"/>
  <c r="D6860" i="106" s="1"/>
  <c r="B6861" i="106"/>
  <c r="D6861" i="106" s="1"/>
  <c r="B6863" i="106"/>
  <c r="D6863" i="106" s="1"/>
  <c r="B6864" i="106"/>
  <c r="D6864" i="106" s="1"/>
  <c r="B6865" i="106"/>
  <c r="D6865" i="106" s="1"/>
  <c r="B6867" i="106"/>
  <c r="D6867" i="106" s="1"/>
  <c r="B6868" i="106"/>
  <c r="D6868" i="106" s="1"/>
  <c r="B6869" i="106"/>
  <c r="D6869" i="106" s="1"/>
  <c r="B6872" i="106"/>
  <c r="D6872" i="106" s="1"/>
  <c r="B6873" i="106"/>
  <c r="D6873" i="106" s="1"/>
  <c r="B6874" i="106"/>
  <c r="D6874" i="106" s="1"/>
  <c r="B6878" i="106"/>
  <c r="D6878" i="106" s="1"/>
  <c r="K21" i="29"/>
  <c r="F40" i="34" s="1"/>
  <c r="B6884" i="106"/>
  <c r="D6884" i="106" s="1"/>
  <c r="K24" i="29"/>
  <c r="B6885" i="106" s="1"/>
  <c r="D6885" i="106" s="1"/>
  <c r="B6886" i="106"/>
  <c r="D6886" i="106" s="1"/>
  <c r="K25" i="29"/>
  <c r="B6887" i="106" s="1"/>
  <c r="D6887" i="106" s="1"/>
  <c r="B6888" i="106"/>
  <c r="D6888" i="106" s="1"/>
  <c r="K26" i="29"/>
  <c r="B6889" i="106" s="1"/>
  <c r="D6889" i="106" s="1"/>
  <c r="K27" i="29"/>
  <c r="B6891" i="106" s="1"/>
  <c r="D6891" i="106" s="1"/>
  <c r="B6894" i="106"/>
  <c r="D6894" i="106" s="1"/>
  <c r="K29" i="29"/>
  <c r="F48" i="34" s="1"/>
  <c r="B6898" i="106"/>
  <c r="D6898" i="106" s="1"/>
  <c r="B6900" i="106"/>
  <c r="D6900" i="106" s="1"/>
  <c r="K32" i="29"/>
  <c r="B6905" i="106"/>
  <c r="D6905" i="106" s="1"/>
  <c r="B6907" i="106"/>
  <c r="D6907" i="106" s="1"/>
  <c r="B6911" i="106"/>
  <c r="D6911" i="106" s="1"/>
  <c r="B6913" i="106"/>
  <c r="D6913" i="106" s="1"/>
  <c r="B6918" i="106"/>
  <c r="D6918" i="106" s="1"/>
  <c r="B6920" i="106"/>
  <c r="D6920" i="106" s="1"/>
  <c r="B6921" i="106"/>
  <c r="D6921" i="106" s="1"/>
  <c r="B6922" i="106"/>
  <c r="D6922" i="106" s="1"/>
  <c r="I47" i="29"/>
  <c r="B6924" i="106" s="1"/>
  <c r="D6924" i="106" s="1"/>
  <c r="B6926" i="106"/>
  <c r="D6926" i="106" s="1"/>
  <c r="B6928" i="106"/>
  <c r="D6928" i="106" s="1"/>
  <c r="B6931" i="106"/>
  <c r="D6931" i="106" s="1"/>
  <c r="B6932" i="106"/>
  <c r="D6932" i="106" s="1"/>
  <c r="B6933" i="106"/>
  <c r="D6933" i="106" s="1"/>
  <c r="B6936" i="106"/>
  <c r="D6936" i="106" s="1"/>
  <c r="B6939" i="106"/>
  <c r="D6939" i="106" s="1"/>
  <c r="B6944" i="106"/>
  <c r="D6944" i="106" s="1"/>
  <c r="B6945" i="106"/>
  <c r="D6945" i="106" s="1"/>
  <c r="B6947" i="106"/>
  <c r="D6947" i="106" s="1"/>
  <c r="J57" i="29"/>
  <c r="B6949" i="106" s="1"/>
  <c r="D6949" i="106" s="1"/>
  <c r="B6955" i="106"/>
  <c r="D6955" i="106" s="1"/>
  <c r="B6957" i="106"/>
  <c r="D6957" i="106" s="1"/>
  <c r="B6963" i="106"/>
  <c r="D6963" i="106" s="1"/>
  <c r="B6965" i="106"/>
  <c r="D6965" i="106" s="1"/>
  <c r="B6966" i="106"/>
  <c r="D6966" i="106" s="1"/>
  <c r="B6967" i="106"/>
  <c r="D6967" i="106" s="1"/>
  <c r="B6969" i="106"/>
  <c r="D6969" i="106" s="1"/>
  <c r="B6971" i="106"/>
  <c r="D6971" i="106" s="1"/>
  <c r="I72" i="29"/>
  <c r="B6973" i="106" s="1"/>
  <c r="D6973" i="106" s="1"/>
  <c r="B6983" i="106"/>
  <c r="D6983" i="106" s="1"/>
  <c r="K86" i="29"/>
  <c r="B6984" i="106" s="1"/>
  <c r="D6984" i="106" s="1"/>
  <c r="B6987" i="106"/>
  <c r="D6987" i="106" s="1"/>
  <c r="K88" i="29"/>
  <c r="B6988" i="106" s="1"/>
  <c r="D6988" i="106" s="1"/>
  <c r="B6993" i="106"/>
  <c r="D6993" i="106" s="1"/>
  <c r="K91" i="29"/>
  <c r="B6994" i="106" s="1"/>
  <c r="D6994" i="106" s="1"/>
  <c r="B6996" i="106"/>
  <c r="D6996" i="106" s="1"/>
  <c r="B6998" i="106"/>
  <c r="D6998" i="106" s="1"/>
  <c r="B6999" i="106"/>
  <c r="D6999" i="106" s="1"/>
  <c r="B7000" i="106"/>
  <c r="D7000" i="106" s="1"/>
  <c r="B7004" i="106"/>
  <c r="D7004" i="106" s="1"/>
  <c r="B7008" i="106"/>
  <c r="D7008" i="106" s="1"/>
  <c r="B7014" i="106"/>
  <c r="D7014" i="106" s="1"/>
  <c r="B7016" i="106"/>
  <c r="D7016" i="106" s="1"/>
  <c r="K111" i="29"/>
  <c r="B7017" i="106" s="1"/>
  <c r="D7017" i="106" s="1"/>
  <c r="B7024" i="106"/>
  <c r="D7024" i="106" s="1"/>
  <c r="B7025" i="106"/>
  <c r="D7025" i="106" s="1"/>
  <c r="B7026" i="106"/>
  <c r="D7026" i="106" s="1"/>
  <c r="B7027" i="106"/>
  <c r="D7027" i="106" s="1"/>
  <c r="B7028" i="106"/>
  <c r="D7028" i="106" s="1"/>
  <c r="B7029" i="106"/>
  <c r="D7029" i="106" s="1"/>
  <c r="B7036" i="106"/>
  <c r="D7036" i="106" s="1"/>
  <c r="B7039" i="106"/>
  <c r="D7039" i="106" s="1"/>
  <c r="B7040" i="106"/>
  <c r="D7040" i="106" s="1"/>
  <c r="B7044" i="106"/>
  <c r="D7044" i="106" s="1"/>
  <c r="B7049" i="106"/>
  <c r="D7049" i="106" s="1"/>
  <c r="B7053" i="106"/>
  <c r="D7053" i="106" s="1"/>
  <c r="D7056" i="106"/>
  <c r="B7058" i="106"/>
  <c r="D7058" i="106" s="1"/>
  <c r="B7060" i="106"/>
  <c r="D7060" i="106" s="1"/>
  <c r="B7061" i="106"/>
  <c r="D7061" i="106" s="1"/>
  <c r="B7062" i="106"/>
  <c r="D7062" i="106" s="1"/>
  <c r="J178" i="29"/>
  <c r="B7064" i="106" s="1"/>
  <c r="D7064" i="106" s="1"/>
  <c r="B7065" i="106"/>
  <c r="D7065" i="106" s="1"/>
  <c r="B7066" i="106"/>
  <c r="D7066" i="106" s="1"/>
  <c r="B7067" i="106"/>
  <c r="D7067" i="106" s="1"/>
  <c r="B7073" i="106"/>
  <c r="D7073" i="106" s="1"/>
  <c r="B7077" i="106"/>
  <c r="D7077" i="106" s="1"/>
  <c r="B7079" i="106"/>
  <c r="D7079" i="106" s="1"/>
  <c r="B7085" i="106"/>
  <c r="D7085" i="106" s="1"/>
  <c r="B7087" i="106"/>
  <c r="D7087" i="106" s="1"/>
  <c r="B7089" i="106"/>
  <c r="D7089" i="106" s="1"/>
  <c r="B7095" i="106"/>
  <c r="D7095" i="106" s="1"/>
  <c r="B7101" i="106"/>
  <c r="D7101" i="106" s="1"/>
  <c r="I296" i="29"/>
  <c r="B7103" i="106" s="1"/>
  <c r="D7103" i="106" s="1"/>
  <c r="B7106" i="106"/>
  <c r="D7106" i="106" s="1"/>
  <c r="B7110" i="106"/>
  <c r="D7110" i="106" s="1"/>
  <c r="B7111" i="106"/>
  <c r="D7111" i="106" s="1"/>
  <c r="B7112" i="106"/>
  <c r="D7112" i="106" s="1"/>
  <c r="B7119" i="106"/>
  <c r="D7119" i="106" s="1"/>
  <c r="B7122" i="106"/>
  <c r="D7122" i="106" s="1"/>
  <c r="B7123" i="106"/>
  <c r="D7123" i="106" s="1"/>
  <c r="B7124" i="106"/>
  <c r="D7124" i="106" s="1"/>
  <c r="B7128" i="106"/>
  <c r="D7128" i="106" s="1"/>
  <c r="B7129" i="106"/>
  <c r="D7129" i="106" s="1"/>
  <c r="B7130" i="106"/>
  <c r="D7130" i="106" s="1"/>
  <c r="B7131" i="106"/>
  <c r="D7131" i="106" s="1"/>
  <c r="B7132" i="106"/>
  <c r="D7132" i="106" s="1"/>
  <c r="B7134" i="106"/>
  <c r="D7134" i="106" s="1"/>
  <c r="B7138" i="106"/>
  <c r="D7138" i="106" s="1"/>
  <c r="B7139" i="106"/>
  <c r="D7139" i="106" s="1"/>
  <c r="B7140" i="106"/>
  <c r="D7140" i="106" s="1"/>
  <c r="B7143" i="106"/>
  <c r="D7143" i="106" s="1"/>
  <c r="B7147" i="106"/>
  <c r="D7147" i="106" s="1"/>
  <c r="B7148" i="106"/>
  <c r="D7148" i="106" s="1"/>
  <c r="B7149" i="106"/>
  <c r="D7149" i="106" s="1"/>
  <c r="B7152" i="106"/>
  <c r="D7152" i="106" s="1"/>
  <c r="B7154" i="106"/>
  <c r="D7154" i="106" s="1"/>
  <c r="B7155" i="106"/>
  <c r="D7155" i="106" s="1"/>
  <c r="B7156" i="106"/>
  <c r="D7156" i="106" s="1"/>
  <c r="B7159" i="106"/>
  <c r="D7159" i="106" s="1"/>
  <c r="B7161" i="106"/>
  <c r="D7161" i="106" s="1"/>
  <c r="B7163" i="106"/>
  <c r="D7163" i="106" s="1"/>
  <c r="B7164" i="106"/>
  <c r="D7164" i="106" s="1"/>
  <c r="B7165" i="106"/>
  <c r="D7165" i="106" s="1"/>
  <c r="B7168" i="106"/>
  <c r="D7168" i="106" s="1"/>
  <c r="B7172" i="106"/>
  <c r="D7172" i="106" s="1"/>
  <c r="B7173" i="106"/>
  <c r="D7173" i="106" s="1"/>
  <c r="B7174" i="106"/>
  <c r="D7174" i="106" s="1"/>
  <c r="B7177" i="106"/>
  <c r="D7177" i="106" s="1"/>
  <c r="B7182" i="106"/>
  <c r="D7182" i="106" s="1"/>
  <c r="B7185" i="106"/>
  <c r="D7185" i="106" s="1"/>
  <c r="B7186" i="106"/>
  <c r="D7186" i="106" s="1"/>
  <c r="B7187" i="106"/>
  <c r="D7187" i="106" s="1"/>
  <c r="B7188" i="106"/>
  <c r="D7188" i="106" s="1"/>
  <c r="B7191" i="106"/>
  <c r="D7191" i="106" s="1"/>
  <c r="B7194" i="106"/>
  <c r="D7194" i="106" s="1"/>
  <c r="B7195" i="106"/>
  <c r="D7195" i="106" s="1"/>
  <c r="B7196" i="106"/>
  <c r="D7196" i="106" s="1"/>
  <c r="D323" i="29"/>
  <c r="B7200" i="106" s="1"/>
  <c r="D7200" i="106" s="1"/>
  <c r="B7208" i="106"/>
  <c r="D7208" i="106" s="1"/>
  <c r="K326" i="29"/>
  <c r="B7209" i="106" s="1"/>
  <c r="D7209" i="106" s="1"/>
  <c r="B7210" i="106"/>
  <c r="D7210" i="106" s="1"/>
  <c r="K327" i="29"/>
  <c r="B7211" i="106" s="1"/>
  <c r="D7211" i="106" s="1"/>
  <c r="B7212" i="106"/>
  <c r="D7212" i="106" s="1"/>
  <c r="B7227" i="106"/>
  <c r="D7227" i="106" s="1"/>
  <c r="B7233" i="106"/>
  <c r="D7233" i="106" s="1"/>
  <c r="B7236" i="106"/>
  <c r="D7236" i="106" s="1"/>
  <c r="B7240" i="106"/>
  <c r="D7240" i="106" s="1"/>
  <c r="A7245" i="106"/>
  <c r="A7246" i="106"/>
  <c r="A7247" i="106"/>
  <c r="A7248" i="106"/>
  <c r="A7249" i="106"/>
  <c r="B7246" i="106"/>
  <c r="D7246" i="106" s="1"/>
  <c r="B7248" i="106"/>
  <c r="D7248" i="106" s="1"/>
  <c r="B7249" i="106"/>
  <c r="D7249" i="106" s="1"/>
  <c r="B7250" i="106"/>
  <c r="D7250" i="106" s="1"/>
  <c r="B7252" i="106"/>
  <c r="D7252" i="106" s="1"/>
  <c r="B7255" i="106"/>
  <c r="B7256" i="106"/>
  <c r="D7256" i="106" s="1"/>
  <c r="B7258" i="106"/>
  <c r="B7260" i="106"/>
  <c r="D7260" i="106" s="1"/>
  <c r="B7261" i="106"/>
  <c r="B7262" i="106"/>
  <c r="D7262" i="106" s="1"/>
  <c r="B7264" i="106"/>
  <c r="B7267"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36" i="106"/>
  <c r="D7636" i="106" s="1"/>
  <c r="B7637" i="106"/>
  <c r="D7637" i="106" s="1"/>
  <c r="B7641" i="106"/>
  <c r="B7642" i="106"/>
  <c r="B7643" i="106"/>
  <c r="B7644" i="106"/>
  <c r="B7645" i="106"/>
  <c r="B7646" i="106"/>
  <c r="B7647" i="106"/>
  <c r="B7649" i="106"/>
  <c r="B7650" i="106"/>
  <c r="B7652" i="106"/>
  <c r="D7652" i="106" s="1"/>
  <c r="B7655" i="106"/>
  <c r="D7655" i="106" s="1"/>
  <c r="B7657" i="106"/>
  <c r="D7657" i="106" s="1"/>
  <c r="B7659" i="106"/>
  <c r="D7659" i="106" s="1"/>
  <c r="B7661" i="106"/>
  <c r="D7661" i="106" s="1"/>
  <c r="B7665" i="106"/>
  <c r="D7665" i="106" s="1"/>
  <c r="B7666" i="106"/>
  <c r="D7666" i="106" s="1"/>
  <c r="B7667" i="106"/>
  <c r="D7667" i="106" s="1"/>
  <c r="B7668" i="106"/>
  <c r="D7668" i="106" s="1"/>
  <c r="B7669" i="106"/>
  <c r="D7669" i="106" s="1"/>
  <c r="B7670" i="106"/>
  <c r="D7670" i="106" s="1"/>
  <c r="B7672" i="106"/>
  <c r="D7672" i="106" s="1"/>
  <c r="B7674" i="106"/>
  <c r="D7674" i="106" s="1"/>
  <c r="B7675" i="106"/>
  <c r="D7675" i="106" s="1"/>
  <c r="B7678" i="106"/>
  <c r="D7678" i="106" s="1"/>
  <c r="B7679" i="106"/>
  <c r="D7679" i="106" s="1"/>
  <c r="B7681" i="106"/>
  <c r="D7681" i="106" s="1"/>
  <c r="B7683" i="106"/>
  <c r="D7683" i="106" s="1"/>
  <c r="B7684" i="106"/>
  <c r="D7684" i="106" s="1"/>
  <c r="B7686" i="106"/>
  <c r="D7686" i="106" s="1"/>
  <c r="B7687" i="106"/>
  <c r="D7687" i="106" s="1"/>
  <c r="B7689" i="106"/>
  <c r="D7689" i="106" s="1"/>
  <c r="B7692" i="106"/>
  <c r="D7692" i="106" s="1"/>
  <c r="B7693" i="106"/>
  <c r="D7693" i="106" s="1"/>
  <c r="B7694" i="106"/>
  <c r="D7694" i="106" s="1"/>
  <c r="B7698" i="106"/>
  <c r="D7698" i="106" s="1"/>
  <c r="B7700" i="106"/>
  <c r="D7700" i="106" s="1"/>
  <c r="B7701" i="106"/>
  <c r="D7701" i="106" s="1"/>
  <c r="B7702" i="106"/>
  <c r="D7702" i="106" s="1"/>
  <c r="B7703" i="106"/>
  <c r="D7703" i="106" s="1"/>
  <c r="B7704" i="106"/>
  <c r="D7704" i="106" s="1"/>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9" i="106"/>
  <c r="D7749" i="106" s="1"/>
  <c r="B7750" i="106"/>
  <c r="D7750" i="106" s="1"/>
  <c r="B7753" i="106"/>
  <c r="D7753" i="106" s="1"/>
  <c r="B7754" i="106"/>
  <c r="D7754" i="106" s="1"/>
  <c r="B7755" i="106"/>
  <c r="D7755" i="106" s="1"/>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3" i="36"/>
  <c r="D44" i="36"/>
  <c r="D45" i="36"/>
  <c r="D48" i="36"/>
  <c r="D85" i="36"/>
  <c r="B73" i="127"/>
  <c r="B74" i="127"/>
  <c r="E27" i="108"/>
  <c r="G27" i="108"/>
  <c r="G28" i="108"/>
  <c r="E31" i="108"/>
  <c r="G31" i="108"/>
  <c r="E36" i="108"/>
  <c r="G36" i="108"/>
  <c r="E37" i="108"/>
  <c r="G37" i="108"/>
  <c r="C18" i="34"/>
  <c r="D18" i="34"/>
  <c r="C19" i="34"/>
  <c r="D19" i="34"/>
  <c r="C20" i="34"/>
  <c r="D20" i="34"/>
  <c r="C21" i="34"/>
  <c r="D21" i="34"/>
  <c r="F21" i="34"/>
  <c r="C22" i="34"/>
  <c r="D22" i="34"/>
  <c r="C23" i="34"/>
  <c r="D23" i="34"/>
  <c r="F23" i="34"/>
  <c r="C24" i="34"/>
  <c r="D24" i="34"/>
  <c r="C25" i="34"/>
  <c r="D25" i="34"/>
  <c r="C26" i="34"/>
  <c r="D26" i="34"/>
  <c r="F26" i="34"/>
  <c r="C27" i="34"/>
  <c r="D27" i="34"/>
  <c r="F27" i="34"/>
  <c r="C28" i="34"/>
  <c r="D28" i="34"/>
  <c r="F28" i="34"/>
  <c r="C29" i="34"/>
  <c r="D29" i="34"/>
  <c r="F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F84" i="34"/>
  <c r="C85" i="34"/>
  <c r="D85" i="34"/>
  <c r="F85" i="34"/>
  <c r="D86" i="34"/>
  <c r="F86" i="34"/>
  <c r="C87" i="34"/>
  <c r="D87" i="34"/>
  <c r="F87" i="34"/>
  <c r="C88" i="34"/>
  <c r="D88" i="34"/>
  <c r="F88" i="34"/>
  <c r="C89" i="34"/>
  <c r="D89" i="34"/>
  <c r="F89" i="34"/>
  <c r="C90" i="34"/>
  <c r="D90" i="34"/>
  <c r="C91" i="34"/>
  <c r="D91" i="34"/>
  <c r="F91" i="34"/>
  <c r="C92" i="34"/>
  <c r="D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F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F142" i="34"/>
  <c r="F148" i="34"/>
  <c r="F155"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7" i="7"/>
  <c r="B1747" i="106" s="1"/>
  <c r="D1747" i="106" s="1"/>
  <c r="B8" i="7"/>
  <c r="B1748" i="106" s="1"/>
  <c r="D1748" i="106" s="1"/>
  <c r="B9" i="7"/>
  <c r="B1751" i="106" s="1"/>
  <c r="D1751" i="106" s="1"/>
  <c r="B10" i="7"/>
  <c r="B1749" i="106" s="1"/>
  <c r="D1749" i="106" s="1"/>
  <c r="B15" i="7"/>
  <c r="B1756" i="106" s="1"/>
  <c r="D1756" i="106" s="1"/>
  <c r="C12" i="131"/>
  <c r="B7277" i="106" s="1"/>
  <c r="D7277" i="106" s="1"/>
  <c r="C21" i="131"/>
  <c r="B7286" i="106" s="1"/>
  <c r="D7286" i="106" s="1"/>
  <c r="C29" i="131"/>
  <c r="B7294" i="106" s="1"/>
  <c r="D7294" i="106" s="1"/>
  <c r="I33" i="29"/>
  <c r="B6902" i="106" s="1"/>
  <c r="D6902" i="106" s="1"/>
  <c r="J33" i="29"/>
  <c r="B6903" i="106" s="1"/>
  <c r="D6903" i="106" s="1"/>
  <c r="L57" i="29"/>
  <c r="L255" i="29"/>
  <c r="L278" i="29"/>
  <c r="L344" i="29"/>
  <c r="I18" i="5"/>
  <c r="J18" i="5"/>
  <c r="B6306" i="106" s="1"/>
  <c r="D6306" i="106" s="1"/>
  <c r="D121" i="5"/>
  <c r="B5367" i="106" s="1"/>
  <c r="D5367" i="106" s="1"/>
  <c r="J172" i="5"/>
  <c r="B6396" i="106" s="1"/>
  <c r="D6396" i="106" s="1"/>
  <c r="E178" i="5"/>
  <c r="B4372" i="106" s="1"/>
  <c r="D4372"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J259" i="5"/>
  <c r="B6839" i="106" s="1"/>
  <c r="D6839" i="106" s="1"/>
  <c r="K259" i="5"/>
  <c r="B6840" i="106" s="1"/>
  <c r="D6840" i="106" s="1"/>
  <c r="N22" i="3"/>
  <c r="B283" i="106" s="1"/>
  <c r="D283" i="106" s="1"/>
  <c r="D7" i="118"/>
  <c r="D8" i="118"/>
  <c r="D9" i="118"/>
  <c r="H28" i="118"/>
  <c r="H29" i="118"/>
  <c r="K28" i="118" s="1"/>
  <c r="O27" i="118" s="1"/>
  <c r="O29" i="118" s="1"/>
  <c r="H33" i="118"/>
  <c r="D11" i="37"/>
  <c r="D22" i="37"/>
  <c r="J22" i="37"/>
  <c r="L22" i="37"/>
  <c r="D24" i="37"/>
  <c r="B4270" i="106"/>
  <c r="D4270" i="106"/>
  <c r="B83" i="36"/>
  <c r="D15" i="7"/>
  <c r="B1772" i="106" s="1"/>
  <c r="D1772" i="106" s="1"/>
  <c r="B2043" i="106"/>
  <c r="D2043" i="106" s="1"/>
  <c r="F21" i="8"/>
  <c r="L13" i="11"/>
  <c r="B2060" i="106" s="1"/>
  <c r="D2060" i="106" s="1"/>
  <c r="J88" i="28"/>
  <c r="A1" i="131"/>
  <c r="L3" i="11"/>
  <c r="B7596" i="106" s="1"/>
  <c r="D7596" i="106" s="1"/>
  <c r="L9" i="11"/>
  <c r="B7614" i="106" s="1"/>
  <c r="D7614" i="106" s="1"/>
  <c r="L10" i="11"/>
  <c r="B2058" i="106" s="1"/>
  <c r="D2058" i="106" s="1"/>
  <c r="B7600" i="106"/>
  <c r="L6" i="11"/>
  <c r="B7605" i="106" s="1"/>
  <c r="D7605" i="106" s="1"/>
  <c r="A7250" i="106"/>
  <c r="A7251" i="106"/>
  <c r="A7252" i="106"/>
  <c r="A7253" i="106"/>
  <c r="A7254" i="106"/>
  <c r="A7255" i="106"/>
  <c r="A7256" i="106"/>
  <c r="A7257" i="106"/>
  <c r="L14" i="11"/>
  <c r="B7623" i="106" s="1"/>
  <c r="D7623" i="106" s="1"/>
  <c r="B7503" i="106"/>
  <c r="L34" i="131"/>
  <c r="B7531" i="106"/>
  <c r="I49" i="8"/>
  <c r="B4171" i="106" s="1"/>
  <c r="D4171" i="106" s="1"/>
  <c r="B1977" i="106"/>
  <c r="D1977" i="106" s="1"/>
  <c r="B1867" i="106"/>
  <c r="D1867" i="106"/>
  <c r="F15" i="8"/>
  <c r="G305" i="29"/>
  <c r="B1548" i="106" s="1"/>
  <c r="D1548" i="106" s="1"/>
  <c r="G24" i="12"/>
  <c r="J19" i="145"/>
  <c r="D86" i="36" s="1"/>
  <c r="J24" i="12"/>
  <c r="B7732" i="106" s="1"/>
  <c r="D7732" i="106" s="1"/>
  <c r="B7730" i="106"/>
  <c r="D7730" i="106" s="1"/>
  <c r="B1879" i="106"/>
  <c r="D1879" i="106"/>
  <c r="H22" i="37"/>
  <c r="D7255" i="106"/>
  <c r="D30" i="36"/>
  <c r="B7760" i="106"/>
  <c r="D7760" i="106"/>
  <c r="B1875" i="106"/>
  <c r="D1875" i="106"/>
  <c r="F22" i="37"/>
  <c r="F24" i="37"/>
  <c r="A7258" i="106"/>
  <c r="B1958" i="106"/>
  <c r="D1958" i="106"/>
  <c r="G26" i="12"/>
  <c r="B7739" i="106"/>
  <c r="D7739" i="106"/>
  <c r="A7259" i="106"/>
  <c r="D7258" i="106"/>
  <c r="A7260" i="106"/>
  <c r="A7261" i="106"/>
  <c r="A7262" i="106"/>
  <c r="D7261" i="106"/>
  <c r="A7263" i="106"/>
  <c r="A7264" i="106"/>
  <c r="A7265" i="106"/>
  <c r="D7264"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B2" i="163"/>
  <c r="F19" i="7"/>
  <c r="I305" i="29"/>
  <c r="B7116" i="106" s="1"/>
  <c r="D7116" i="106" s="1"/>
  <c r="G14" i="4"/>
  <c r="B2609" i="106" s="1"/>
  <c r="D2609" i="106" s="1"/>
  <c r="H67" i="5"/>
  <c r="B5881" i="106" s="1"/>
  <c r="D5881" i="106" s="1"/>
  <c r="F131" i="34"/>
  <c r="F115" i="34"/>
  <c r="B5573" i="106"/>
  <c r="D5573" i="106" s="1"/>
  <c r="B5113" i="106"/>
  <c r="D5113" i="106" s="1"/>
  <c r="B3657" i="106"/>
  <c r="D3657" i="106" s="1"/>
  <c r="B2092" i="106"/>
  <c r="D2092" i="106" s="1"/>
  <c r="K302" i="29"/>
  <c r="B3717" i="106" s="1"/>
  <c r="D3717" i="106" s="1"/>
  <c r="B1438" i="106"/>
  <c r="D1438" i="106" s="1"/>
  <c r="B1422" i="106"/>
  <c r="D1422" i="106" s="1"/>
  <c r="K201" i="29"/>
  <c r="B7070" i="106" s="1"/>
  <c r="D7070" i="106" s="1"/>
  <c r="E178" i="29"/>
  <c r="B1351" i="106" s="1"/>
  <c r="D1351" i="106" s="1"/>
  <c r="E53" i="29"/>
  <c r="B850" i="106" s="1"/>
  <c r="D850" i="106" s="1"/>
  <c r="C12" i="5"/>
  <c r="B5066" i="106" s="1"/>
  <c r="D5066" i="106" s="1"/>
  <c r="C24" i="131"/>
  <c r="B7289" i="106" s="1"/>
  <c r="D7289" i="106" s="1"/>
  <c r="C32" i="131"/>
  <c r="B7297" i="106" s="1"/>
  <c r="D7297" i="106" s="1"/>
  <c r="L47" i="29"/>
  <c r="L110" i="29"/>
  <c r="L127" i="29"/>
  <c r="L162" i="29"/>
  <c r="L166" i="29" s="1"/>
  <c r="L168" i="29" s="1"/>
  <c r="L188" i="29"/>
  <c r="L237" i="29"/>
  <c r="L271" i="29"/>
  <c r="L329" i="29"/>
  <c r="K18" i="5"/>
  <c r="F164" i="34"/>
  <c r="D42" i="36"/>
  <c r="K281" i="29"/>
  <c r="B1512" i="106" s="1"/>
  <c r="D1512" i="106" s="1"/>
  <c r="K227" i="29"/>
  <c r="B1476" i="106" s="1"/>
  <c r="D1476" i="106" s="1"/>
  <c r="G72" i="29"/>
  <c r="B985" i="106" s="1"/>
  <c r="D985" i="106" s="1"/>
  <c r="B2955" i="106"/>
  <c r="D2955" i="106" s="1"/>
  <c r="K259" i="29"/>
  <c r="B1494" i="106" s="1"/>
  <c r="D1494" i="106" s="1"/>
  <c r="B1048" i="106"/>
  <c r="D1048" i="106" s="1"/>
  <c r="F42" i="29"/>
  <c r="B901" i="106" s="1"/>
  <c r="D901" i="106" s="1"/>
  <c r="B4215" i="106"/>
  <c r="D4215" i="106" s="1"/>
  <c r="E13" i="3"/>
  <c r="B131" i="106" s="1"/>
  <c r="D131" i="106" s="1"/>
  <c r="F117" i="34"/>
  <c r="C6" i="131"/>
  <c r="B7271" i="106" s="1"/>
  <c r="D7271" i="106" s="1"/>
  <c r="F157" i="34"/>
  <c r="G33" i="29"/>
  <c r="B952" i="106" s="1"/>
  <c r="D952" i="106" s="1"/>
  <c r="H84" i="29"/>
  <c r="B2081" i="106" s="1"/>
  <c r="D2081" i="106" s="1"/>
  <c r="H198" i="29"/>
  <c r="L303" i="29"/>
  <c r="H303" i="29"/>
  <c r="B7115" i="106" s="1"/>
  <c r="D7115" i="106" s="1"/>
  <c r="J323" i="29"/>
  <c r="F339" i="29"/>
  <c r="B3640" i="106" s="1"/>
  <c r="D3640" i="106" s="1"/>
  <c r="B5328" i="106"/>
  <c r="D5328" i="106" s="1"/>
  <c r="B4884" i="106"/>
  <c r="D4884" i="106" s="1"/>
  <c r="D18" i="5"/>
  <c r="B5339" i="106" s="1"/>
  <c r="D5339" i="106" s="1"/>
  <c r="F166" i="34"/>
  <c r="F19" i="34"/>
  <c r="B7075" i="106"/>
  <c r="D7075" i="106" s="1"/>
  <c r="K85" i="29"/>
  <c r="B6982" i="106" s="1"/>
  <c r="D6982" i="106" s="1"/>
  <c r="B6919" i="106"/>
  <c r="D6919" i="106" s="1"/>
  <c r="B1373" i="106"/>
  <c r="D1373" i="106" s="1"/>
  <c r="B1011" i="106"/>
  <c r="D1011" i="106" s="1"/>
  <c r="B7762" i="106"/>
  <c r="D7762" i="106" s="1"/>
  <c r="D154" i="5"/>
  <c r="B5394" i="106" s="1"/>
  <c r="D5394" i="106" s="1"/>
  <c r="F72" i="34"/>
  <c r="J76" i="4"/>
  <c r="B6261" i="106" s="1"/>
  <c r="D6261" i="106" s="1"/>
  <c r="D75" i="36"/>
  <c r="F69" i="34"/>
  <c r="D8" i="7"/>
  <c r="B1764" i="106" s="1"/>
  <c r="D1764" i="106" s="1"/>
  <c r="F71" i="34"/>
  <c r="F305" i="29"/>
  <c r="B1542" i="106" s="1"/>
  <c r="D1542" i="106" s="1"/>
  <c r="B6101" i="106"/>
  <c r="D6101" i="106" s="1"/>
  <c r="F171" i="34"/>
  <c r="H329" i="29"/>
  <c r="B7214" i="106" s="1"/>
  <c r="D7214" i="106" s="1"/>
  <c r="J42" i="29"/>
  <c r="B6917" i="106" s="1"/>
  <c r="D6917" i="106" s="1"/>
  <c r="B6388" i="106"/>
  <c r="D6388" i="106" s="1"/>
  <c r="B5553" i="106"/>
  <c r="D5553" i="106" s="1"/>
  <c r="B4200" i="106"/>
  <c r="D4200" i="106" s="1"/>
  <c r="B2957" i="106"/>
  <c r="D2957" i="106" s="1"/>
  <c r="K231" i="29"/>
  <c r="B1480" i="106" s="1"/>
  <c r="D1480" i="106" s="1"/>
  <c r="B1445" i="106"/>
  <c r="D1445" i="106" s="1"/>
  <c r="B1269" i="106"/>
  <c r="D1269" i="106" s="1"/>
  <c r="E136" i="29"/>
  <c r="E138" i="29" s="1"/>
  <c r="B4203" i="106" s="1"/>
  <c r="D4203" i="106" s="1"/>
  <c r="B937" i="106"/>
  <c r="D937" i="106" s="1"/>
  <c r="F72" i="29"/>
  <c r="B927" i="106" s="1"/>
  <c r="D927" i="106" s="1"/>
  <c r="D42" i="29"/>
  <c r="B785" i="106" s="1"/>
  <c r="D785" i="106" s="1"/>
  <c r="L100" i="29"/>
  <c r="F18" i="34"/>
  <c r="F144" i="34"/>
  <c r="F136" i="34"/>
  <c r="D46" i="36"/>
  <c r="F323" i="29"/>
  <c r="B7202" i="106" s="1"/>
  <c r="D7202" i="106" s="1"/>
  <c r="B3638" i="106"/>
  <c r="D3638" i="106" s="1"/>
  <c r="B2831" i="106"/>
  <c r="D2831" i="106" s="1"/>
  <c r="B1407" i="106"/>
  <c r="D1407" i="106" s="1"/>
  <c r="M23" i="3"/>
  <c r="B279" i="106" s="1"/>
  <c r="D279" i="106" s="1"/>
  <c r="B5122" i="106"/>
  <c r="D5122" i="106" s="1"/>
  <c r="K243" i="29"/>
  <c r="B7084" i="106" s="1"/>
  <c r="D7084" i="106" s="1"/>
  <c r="K189" i="29"/>
  <c r="B2839" i="106" s="1"/>
  <c r="D2839" i="106" s="1"/>
  <c r="D178" i="29"/>
  <c r="B1345" i="106" s="1"/>
  <c r="D1345" i="106" s="1"/>
  <c r="H127" i="29"/>
  <c r="B1264" i="106" s="1"/>
  <c r="D1264" i="106" s="1"/>
  <c r="F47" i="29"/>
  <c r="B905" i="106" s="1"/>
  <c r="D905" i="106" s="1"/>
  <c r="C216" i="5"/>
  <c r="B4411" i="106" s="1"/>
  <c r="D4411" i="106" s="1"/>
  <c r="C18" i="131"/>
  <c r="B7283" i="106" s="1"/>
  <c r="D7283" i="106" s="1"/>
  <c r="C26" i="131"/>
  <c r="B7291" i="106" s="1"/>
  <c r="D7291" i="106" s="1"/>
  <c r="D184" i="5"/>
  <c r="B5425" i="106" s="1"/>
  <c r="D5425" i="106" s="1"/>
  <c r="C27" i="131"/>
  <c r="B7292" i="106" s="1"/>
  <c r="D7292" i="106" s="1"/>
  <c r="I108" i="5"/>
  <c r="B5930" i="106" s="1"/>
  <c r="D5930" i="106" s="1"/>
  <c r="L42" i="29"/>
  <c r="L53" i="29"/>
  <c r="K80" i="29"/>
  <c r="B2975" i="106" s="1"/>
  <c r="D2975" i="106" s="1"/>
  <c r="L84" i="29"/>
  <c r="L178" i="29"/>
  <c r="L232" i="29"/>
  <c r="L339" i="29"/>
  <c r="L341" i="29" s="1"/>
  <c r="L354" i="29" s="1"/>
  <c r="C53" i="29"/>
  <c r="B734" i="106" s="1"/>
  <c r="D734" i="106" s="1"/>
  <c r="F31" i="34"/>
  <c r="K90" i="29"/>
  <c r="B6992" i="106" s="1"/>
  <c r="D6992" i="106" s="1"/>
  <c r="I53" i="29"/>
  <c r="B6942" i="106" s="1"/>
  <c r="D6942" i="106" s="1"/>
  <c r="B5494" i="106"/>
  <c r="D5494" i="106" s="1"/>
  <c r="K253" i="29"/>
  <c r="B1489" i="106" s="1"/>
  <c r="D1489" i="106" s="1"/>
  <c r="D255" i="29"/>
  <c r="B1427" i="106" s="1"/>
  <c r="D1427" i="106" s="1"/>
  <c r="K184" i="29"/>
  <c r="B3009" i="106" s="1"/>
  <c r="D3009" i="106" s="1"/>
  <c r="K164" i="29"/>
  <c r="B1329" i="106" s="1"/>
  <c r="D1329" i="106" s="1"/>
  <c r="C305" i="29"/>
  <c r="B1524" i="106" s="1"/>
  <c r="D1524" i="106" s="1"/>
  <c r="G114" i="5"/>
  <c r="G5" i="4" s="1"/>
  <c r="B3409" i="106" s="1"/>
  <c r="D3409" i="106" s="1"/>
  <c r="B16" i="7"/>
  <c r="B3446" i="106" s="1"/>
  <c r="D3446" i="106" s="1"/>
  <c r="J339" i="29"/>
  <c r="B7109" i="106"/>
  <c r="D7109" i="106" s="1"/>
  <c r="B6951" i="106"/>
  <c r="D6951" i="106" s="1"/>
  <c r="K23" i="29"/>
  <c r="B6883" i="106" s="1"/>
  <c r="D6883" i="106" s="1"/>
  <c r="B2813" i="106"/>
  <c r="D2813" i="106" s="1"/>
  <c r="K195" i="29"/>
  <c r="B2841" i="106" s="1"/>
  <c r="D2841" i="106" s="1"/>
  <c r="K126" i="29"/>
  <c r="B1277" i="106" s="1"/>
  <c r="D1277" i="106" s="1"/>
  <c r="G228" i="5"/>
  <c r="B5847" i="106" s="1"/>
  <c r="D5847" i="106" s="1"/>
  <c r="G178" i="5"/>
  <c r="B5780" i="106" s="1"/>
  <c r="D5780" i="106" s="1"/>
  <c r="F25" i="34"/>
  <c r="D41" i="36"/>
  <c r="I127" i="29"/>
  <c r="B7033" i="106" s="1"/>
  <c r="D7033" i="106" s="1"/>
  <c r="K263" i="29"/>
  <c r="B1498" i="106" s="1"/>
  <c r="D1498" i="106" s="1"/>
  <c r="B1315" i="106"/>
  <c r="D1315" i="106" s="1"/>
  <c r="B5125" i="106"/>
  <c r="D5125" i="106" s="1"/>
  <c r="F60" i="34"/>
  <c r="E15" i="4"/>
  <c r="B2633" i="106" s="1"/>
  <c r="D2633" i="106" s="1"/>
  <c r="K16" i="11"/>
  <c r="B2055" i="106" s="1"/>
  <c r="D2055" i="106" s="1"/>
  <c r="L12" i="11"/>
  <c r="B2059" i="106" s="1"/>
  <c r="D2059" i="106" s="1"/>
  <c r="L8" i="11"/>
  <c r="B2057" i="106" s="1"/>
  <c r="D2057" i="106" s="1"/>
  <c r="B7733" i="106"/>
  <c r="D7733" i="106" s="1"/>
  <c r="K26" i="12"/>
  <c r="B7743" i="106" s="1"/>
  <c r="D7743" i="106" s="1"/>
  <c r="H24" i="12"/>
  <c r="H26" i="12" s="1"/>
  <c r="B7740" i="106" s="1"/>
  <c r="D7740" i="106" s="1"/>
  <c r="N23" i="3"/>
  <c r="B284" i="106" s="1"/>
  <c r="D284" i="106" s="1"/>
  <c r="B3449" i="106"/>
  <c r="D3449" i="106" s="1"/>
  <c r="D5" i="7"/>
  <c r="B1761" i="106" s="1"/>
  <c r="D1761" i="106" s="1"/>
  <c r="F64" i="34"/>
  <c r="D331" i="29"/>
  <c r="B7217" i="106" s="1"/>
  <c r="D7217" i="106" s="1"/>
  <c r="D204" i="29"/>
  <c r="B1346" i="106" s="1"/>
  <c r="D1346" i="106" s="1"/>
  <c r="J204" i="29"/>
  <c r="B7072" i="106" s="1"/>
  <c r="D7072" i="106" s="1"/>
  <c r="F46" i="34"/>
  <c r="B5741" i="106"/>
  <c r="D5741" i="106" s="1"/>
  <c r="F83" i="34"/>
  <c r="F44" i="34"/>
  <c r="B3626" i="106"/>
  <c r="D3626" i="106" s="1"/>
  <c r="F50" i="34"/>
  <c r="B7076" i="106"/>
  <c r="D7076" i="106" s="1"/>
  <c r="F45" i="34"/>
  <c r="K255" i="29"/>
  <c r="B1491" i="106" s="1"/>
  <c r="D1491" i="106" s="1"/>
  <c r="K136" i="29"/>
  <c r="B2093" i="106" s="1"/>
  <c r="D2093" i="106" s="1"/>
  <c r="G204" i="29"/>
  <c r="B1365" i="106" s="1"/>
  <c r="D1365" i="106" s="1"/>
  <c r="K329" i="29"/>
  <c r="J16" i="4" s="1"/>
  <c r="B6226" i="106" s="1"/>
  <c r="D6226" i="106" s="1"/>
  <c r="F331" i="29"/>
  <c r="B7219" i="106" s="1"/>
  <c r="D7219" i="106" s="1"/>
  <c r="D16" i="7"/>
  <c r="B3447" i="106" s="1"/>
  <c r="D3447" i="106" s="1"/>
  <c r="D7" i="7"/>
  <c r="B1763" i="106" s="1"/>
  <c r="D1763" i="106" s="1"/>
  <c r="B1753" i="106"/>
  <c r="D1753" i="106" s="1"/>
  <c r="D12" i="7"/>
  <c r="B1769" i="106" s="1"/>
  <c r="D1769" i="106" s="1"/>
  <c r="B6139" i="106"/>
  <c r="D6139" i="106" s="1"/>
  <c r="I34" i="3"/>
  <c r="C42" i="29"/>
  <c r="B727" i="106" s="1"/>
  <c r="D727" i="106" s="1"/>
  <c r="B722" i="106"/>
  <c r="D722" i="106" s="1"/>
  <c r="B6989" i="106"/>
  <c r="D6989" i="106" s="1"/>
  <c r="K89" i="29"/>
  <c r="B6990" i="106" s="1"/>
  <c r="D6990" i="106" s="1"/>
  <c r="K159" i="29"/>
  <c r="B2818" i="106" s="1"/>
  <c r="D2818" i="106" s="1"/>
  <c r="B2812" i="106"/>
  <c r="D2812" i="106" s="1"/>
  <c r="B2996" i="106"/>
  <c r="D2996" i="106" s="1"/>
  <c r="K183" i="29"/>
  <c r="B3008" i="106" s="1"/>
  <c r="D3008" i="106" s="1"/>
  <c r="B7097" i="106"/>
  <c r="D7097" i="106" s="1"/>
  <c r="K250" i="29"/>
  <c r="B7098" i="106" s="1"/>
  <c r="D7098" i="106" s="1"/>
  <c r="F114" i="5"/>
  <c r="F5" i="4" s="1"/>
  <c r="B3408" i="106" s="1"/>
  <c r="D3408" i="106" s="1"/>
  <c r="F153" i="34"/>
  <c r="F92" i="34"/>
  <c r="B4407" i="106"/>
  <c r="D4407" i="106" s="1"/>
  <c r="B1484" i="106"/>
  <c r="D1484" i="106" s="1"/>
  <c r="K237" i="29"/>
  <c r="B1485" i="106" s="1"/>
  <c r="D1485" i="106" s="1"/>
  <c r="G34" i="3"/>
  <c r="B6137" i="106"/>
  <c r="D6137" i="106" s="1"/>
  <c r="B2914" i="106"/>
  <c r="D2914" i="106" s="1"/>
  <c r="L34" i="3"/>
  <c r="B2916" i="106" s="1"/>
  <c r="D2916" i="106" s="1"/>
  <c r="B5089" i="106"/>
  <c r="D5089" i="106" s="1"/>
  <c r="C67" i="5"/>
  <c r="B5090" i="106" s="1"/>
  <c r="D5090" i="106" s="1"/>
  <c r="B5301" i="106"/>
  <c r="D5301" i="106" s="1"/>
  <c r="C228" i="5"/>
  <c r="B5304" i="106" s="1"/>
  <c r="D5304" i="106" s="1"/>
  <c r="B6842" i="106"/>
  <c r="D6842" i="106" s="1"/>
  <c r="F163" i="34"/>
  <c r="B4409" i="106"/>
  <c r="D4409" i="106" s="1"/>
  <c r="F216" i="5"/>
  <c r="B4413" i="106" s="1"/>
  <c r="D4413" i="106" s="1"/>
  <c r="B5763" i="106"/>
  <c r="D5763" i="106" s="1"/>
  <c r="F113" i="34"/>
  <c r="K30" i="29"/>
  <c r="B6896" i="106"/>
  <c r="D6896" i="106" s="1"/>
  <c r="B837" i="106"/>
  <c r="D837" i="106" s="1"/>
  <c r="E42" i="29"/>
  <c r="B843" i="106" s="1"/>
  <c r="D843" i="106" s="1"/>
  <c r="J53" i="29"/>
  <c r="B6943" i="106" s="1"/>
  <c r="D6943" i="106" s="1"/>
  <c r="B6927" i="106"/>
  <c r="D6927" i="106" s="1"/>
  <c r="B3483" i="106"/>
  <c r="D3483" i="106" s="1"/>
  <c r="D127" i="29"/>
  <c r="H18" i="5"/>
  <c r="B5878" i="106" s="1"/>
  <c r="D5878" i="106" s="1"/>
  <c r="B6901" i="106"/>
  <c r="D6901" i="106" s="1"/>
  <c r="F51" i="34"/>
  <c r="B6778" i="106"/>
  <c r="D6778" i="106" s="1"/>
  <c r="B5927" i="106"/>
  <c r="D5927" i="106" s="1"/>
  <c r="B3000" i="106"/>
  <c r="D3000" i="106" s="1"/>
  <c r="B1406" i="106"/>
  <c r="D1406" i="106" s="1"/>
  <c r="G127" i="29"/>
  <c r="B1256" i="106" s="1"/>
  <c r="D1256" i="106" s="1"/>
  <c r="B73" i="106"/>
  <c r="D73" i="106" s="1"/>
  <c r="H24" i="118"/>
  <c r="F97" i="34"/>
  <c r="B5107" i="106"/>
  <c r="D5107" i="106" s="1"/>
  <c r="B6713" i="106"/>
  <c r="D6713" i="106" s="1"/>
  <c r="F146" i="34"/>
  <c r="C19" i="131"/>
  <c r="B7284" i="106" s="1"/>
  <c r="D7284" i="106" s="1"/>
  <c r="F131" i="5"/>
  <c r="B5614" i="106" s="1"/>
  <c r="D5614" i="106" s="1"/>
  <c r="B5601" i="106"/>
  <c r="D5601" i="106" s="1"/>
  <c r="B4946" i="106"/>
  <c r="D4946" i="106" s="1"/>
  <c r="F178" i="5"/>
  <c r="B5655" i="106" s="1"/>
  <c r="D5655" i="106" s="1"/>
  <c r="F143" i="34"/>
  <c r="B6677" i="106"/>
  <c r="D6677" i="106" s="1"/>
  <c r="F156" i="34"/>
  <c r="C30" i="131"/>
  <c r="B7295" i="106" s="1"/>
  <c r="D7295" i="106" s="1"/>
  <c r="B6804" i="106"/>
  <c r="D6804" i="106" s="1"/>
  <c r="B5799" i="106"/>
  <c r="D5799" i="106" s="1"/>
  <c r="G216" i="5"/>
  <c r="B4414" i="106" s="1"/>
  <c r="D4414" i="106" s="1"/>
  <c r="F170" i="34"/>
  <c r="B4192" i="106"/>
  <c r="D4192" i="106" s="1"/>
  <c r="E33" i="29"/>
  <c r="B836" i="106" s="1"/>
  <c r="D836" i="106" s="1"/>
  <c r="B7247" i="106"/>
  <c r="D7247" i="106" s="1"/>
  <c r="B6880" i="106"/>
  <c r="D6880" i="106" s="1"/>
  <c r="K22" i="29"/>
  <c r="B6881" i="106" s="1"/>
  <c r="D6881" i="106" s="1"/>
  <c r="B6950" i="106"/>
  <c r="D6950" i="106" s="1"/>
  <c r="I65" i="29"/>
  <c r="B6961" i="106" s="1"/>
  <c r="D6961" i="106" s="1"/>
  <c r="B1470" i="106"/>
  <c r="D1470" i="106" s="1"/>
  <c r="F70" i="34"/>
  <c r="K230" i="29"/>
  <c r="B1479" i="106" s="1"/>
  <c r="D1479" i="106" s="1"/>
  <c r="B1415" i="106"/>
  <c r="D1415" i="106" s="1"/>
  <c r="B1433" i="106"/>
  <c r="D1433" i="106" s="1"/>
  <c r="K262" i="29"/>
  <c r="B1497" i="106" s="1"/>
  <c r="D1497" i="106" s="1"/>
  <c r="B2844" i="106"/>
  <c r="D2844" i="106" s="1"/>
  <c r="K284" i="29"/>
  <c r="B2846" i="106" s="1"/>
  <c r="D2846" i="106" s="1"/>
  <c r="K351" i="29"/>
  <c r="B7746" i="106" s="1"/>
  <c r="D7746" i="106" s="1"/>
  <c r="B7745" i="106"/>
  <c r="D7745" i="106" s="1"/>
  <c r="K121" i="5"/>
  <c r="B6006" i="106" s="1"/>
  <c r="D6006" i="106" s="1"/>
  <c r="C18" i="5"/>
  <c r="B5071" i="106" s="1"/>
  <c r="D5071" i="106" s="1"/>
  <c r="F109" i="34"/>
  <c r="B7081" i="106"/>
  <c r="D7081" i="106" s="1"/>
  <c r="B3673" i="106"/>
  <c r="D3673" i="106" s="1"/>
  <c r="K344" i="29"/>
  <c r="B2951" i="106"/>
  <c r="D2951" i="106" s="1"/>
  <c r="B5013" i="106"/>
  <c r="D5013" i="106" s="1"/>
  <c r="D77" i="36"/>
  <c r="C82" i="5"/>
  <c r="B5102" i="106" s="1"/>
  <c r="D5102" i="106" s="1"/>
  <c r="B5098" i="106"/>
  <c r="D5098" i="106" s="1"/>
  <c r="C140" i="5"/>
  <c r="B5161" i="106" s="1"/>
  <c r="D5161" i="106" s="1"/>
  <c r="B5152" i="106"/>
  <c r="D5152" i="106" s="1"/>
  <c r="B5231" i="106"/>
  <c r="D5231" i="106" s="1"/>
  <c r="C184" i="5"/>
  <c r="B5232" i="106" s="1"/>
  <c r="D5232" i="106" s="1"/>
  <c r="B6" i="7"/>
  <c r="B5509" i="106"/>
  <c r="D5509" i="106" s="1"/>
  <c r="B6617" i="106"/>
  <c r="D6617" i="106" s="1"/>
  <c r="C5" i="131"/>
  <c r="B7270" i="106" s="1"/>
  <c r="D7270" i="106" s="1"/>
  <c r="J121" i="5"/>
  <c r="B6357" i="106" s="1"/>
  <c r="D6357" i="106" s="1"/>
  <c r="B6354" i="106"/>
  <c r="D6354" i="106" s="1"/>
  <c r="B879" i="106"/>
  <c r="D879" i="106" s="1"/>
  <c r="F33" i="29"/>
  <c r="B894" i="106" s="1"/>
  <c r="D894" i="106" s="1"/>
  <c r="B844" i="106"/>
  <c r="D844" i="106" s="1"/>
  <c r="E47" i="29"/>
  <c r="B847" i="106" s="1"/>
  <c r="D847" i="106" s="1"/>
  <c r="B6970" i="106"/>
  <c r="D6970" i="106" s="1"/>
  <c r="J72" i="29"/>
  <c r="B6974" i="106" s="1"/>
  <c r="D6974" i="106" s="1"/>
  <c r="H121" i="5"/>
  <c r="B5893" i="106" s="1"/>
  <c r="D5893" i="106" s="1"/>
  <c r="G67" i="5"/>
  <c r="B5733" i="106" s="1"/>
  <c r="D5733" i="106" s="1"/>
  <c r="F169" i="34"/>
  <c r="G76" i="4"/>
  <c r="B3260" i="106" s="1"/>
  <c r="D3260" i="106" s="1"/>
  <c r="I48" i="4"/>
  <c r="B2106" i="106" s="1"/>
  <c r="D2106" i="106" s="1"/>
  <c r="B3577" i="106"/>
  <c r="D3577" i="106" s="1"/>
  <c r="F107" i="34"/>
  <c r="B5167" i="106"/>
  <c r="D5167" i="106" s="1"/>
  <c r="F161" i="34"/>
  <c r="B7761" i="106"/>
  <c r="D7761" i="106" s="1"/>
  <c r="B1525" i="106"/>
  <c r="D1525" i="106" s="1"/>
  <c r="D296" i="29"/>
  <c r="D305" i="29" s="1"/>
  <c r="B1530" i="106" s="1"/>
  <c r="D1530" i="106" s="1"/>
  <c r="B7120" i="106"/>
  <c r="D7120" i="106" s="1"/>
  <c r="E323" i="29"/>
  <c r="E67" i="5"/>
  <c r="B5521" i="106" s="1"/>
  <c r="D5521" i="106" s="1"/>
  <c r="E12" i="5"/>
  <c r="B5513" i="106" s="1"/>
  <c r="D5513" i="106" s="1"/>
  <c r="B6704" i="106"/>
  <c r="D6704" i="106" s="1"/>
  <c r="J34" i="3"/>
  <c r="B6191" i="106" s="1"/>
  <c r="D6191" i="106" s="1"/>
  <c r="B4802" i="106"/>
  <c r="D4802" i="106" s="1"/>
  <c r="B4081" i="106"/>
  <c r="D4081" i="106" s="1"/>
  <c r="B2826" i="106"/>
  <c r="D2826" i="106" s="1"/>
  <c r="F101" i="34"/>
  <c r="B5115" i="106"/>
  <c r="D5115" i="106" s="1"/>
  <c r="C10" i="131"/>
  <c r="B7275" i="106" s="1"/>
  <c r="D7275" i="106" s="1"/>
  <c r="B6650" i="106"/>
  <c r="D6650" i="106" s="1"/>
  <c r="B6769" i="106"/>
  <c r="D6769" i="106" s="1"/>
  <c r="F152" i="34"/>
  <c r="D82" i="5"/>
  <c r="B5348" i="106" s="1"/>
  <c r="D5348" i="106" s="1"/>
  <c r="B5343" i="106"/>
  <c r="D5343" i="106" s="1"/>
  <c r="B6739" i="106"/>
  <c r="D6739" i="106" s="1"/>
  <c r="C22" i="131"/>
  <c r="B7287" i="106" s="1"/>
  <c r="D7287" i="106" s="1"/>
  <c r="F22" i="34"/>
  <c r="B6313" i="106"/>
  <c r="D6313" i="106" s="1"/>
  <c r="B5615" i="106"/>
  <c r="D5615" i="106" s="1"/>
  <c r="F154" i="5"/>
  <c r="I12" i="5"/>
  <c r="B5918" i="106" s="1"/>
  <c r="D5918" i="106" s="1"/>
  <c r="B18" i="7"/>
  <c r="B5917" i="106"/>
  <c r="D5917" i="106" s="1"/>
  <c r="K98" i="29"/>
  <c r="B7007" i="106" s="1"/>
  <c r="D7007" i="106" s="1"/>
  <c r="B7006" i="106"/>
  <c r="D7006" i="106" s="1"/>
  <c r="B1312" i="106"/>
  <c r="D1312" i="106" s="1"/>
  <c r="K163" i="29"/>
  <c r="B1326" i="106" s="1"/>
  <c r="D1326" i="106" s="1"/>
  <c r="D228" i="5"/>
  <c r="B5488" i="106" s="1"/>
  <c r="D5488" i="106" s="1"/>
  <c r="B2792" i="106"/>
  <c r="D2792" i="106" s="1"/>
  <c r="I47" i="4"/>
  <c r="B7748" i="106"/>
  <c r="D7748" i="106" s="1"/>
  <c r="B6251" i="106"/>
  <c r="D6251" i="106" s="1"/>
  <c r="H41" i="4"/>
  <c r="B6289" i="106" s="1"/>
  <c r="D6289" i="106" s="1"/>
  <c r="B6257" i="106"/>
  <c r="D6257" i="106" s="1"/>
  <c r="K76" i="4"/>
  <c r="B3586" i="106" s="1"/>
  <c r="D3586" i="106" s="1"/>
  <c r="F111" i="34"/>
  <c r="B5181" i="106"/>
  <c r="D5181" i="106" s="1"/>
  <c r="B5358" i="106"/>
  <c r="D5358" i="106" s="1"/>
  <c r="D12" i="159"/>
  <c r="D114" i="5"/>
  <c r="B14" i="7"/>
  <c r="G12" i="5"/>
  <c r="B5725" i="106" s="1"/>
  <c r="D5725" i="106" s="1"/>
  <c r="B5722" i="106"/>
  <c r="D5722" i="106" s="1"/>
  <c r="B5755" i="106"/>
  <c r="D5755" i="106" s="1"/>
  <c r="G144" i="5"/>
  <c r="B5756" i="106" s="1"/>
  <c r="D5756" i="106" s="1"/>
  <c r="K12" i="5"/>
  <c r="B5987" i="106" s="1"/>
  <c r="D5987" i="106" s="1"/>
  <c r="B5985" i="106"/>
  <c r="D5985" i="106" s="1"/>
  <c r="B1025" i="106"/>
  <c r="D1025" i="106" s="1"/>
  <c r="H57" i="29"/>
  <c r="B1027" i="106" s="1"/>
  <c r="D1027" i="106" s="1"/>
  <c r="B862" i="106"/>
  <c r="D862" i="106" s="1"/>
  <c r="E72" i="29"/>
  <c r="B869" i="106" s="1"/>
  <c r="D869" i="106" s="1"/>
  <c r="K99" i="29"/>
  <c r="B7010" i="106" s="1"/>
  <c r="D7010" i="106" s="1"/>
  <c r="B7009" i="106"/>
  <c r="D7009" i="106" s="1"/>
  <c r="H146" i="29"/>
  <c r="K141" i="29"/>
  <c r="B1283" i="106" s="1"/>
  <c r="D1283" i="106" s="1"/>
  <c r="B1268" i="106"/>
  <c r="D1268" i="106" s="1"/>
  <c r="B1366" i="106"/>
  <c r="D1366" i="106" s="1"/>
  <c r="H178" i="29"/>
  <c r="B1370" i="106" s="1"/>
  <c r="D1370" i="106" s="1"/>
  <c r="B1442" i="106"/>
  <c r="D1442" i="106" s="1"/>
  <c r="K270" i="29"/>
  <c r="B1506" i="106" s="1"/>
  <c r="D1506" i="106" s="1"/>
  <c r="B7108" i="106"/>
  <c r="D7108" i="106" s="1"/>
  <c r="K300" i="29"/>
  <c r="B4099" i="106" s="1"/>
  <c r="D4099" i="106" s="1"/>
  <c r="F140" i="34"/>
  <c r="B3617" i="106"/>
  <c r="D3617" i="106" s="1"/>
  <c r="K226" i="29"/>
  <c r="B1475" i="106" s="1"/>
  <c r="D1475" i="106" s="1"/>
  <c r="C25" i="131"/>
  <c r="B7290" i="106" s="1"/>
  <c r="D7290" i="106" s="1"/>
  <c r="J108" i="5"/>
  <c r="B6351" i="106" s="1"/>
  <c r="D6351" i="106" s="1"/>
  <c r="K15" i="29"/>
  <c r="B1107" i="106" s="1"/>
  <c r="D1107" i="106" s="1"/>
  <c r="L33" i="29"/>
  <c r="K44" i="29"/>
  <c r="B1116" i="106" s="1"/>
  <c r="D1116" i="106" s="1"/>
  <c r="L65" i="29"/>
  <c r="K64" i="29"/>
  <c r="E16" i="145" s="1"/>
  <c r="G16" i="145" s="1"/>
  <c r="L72" i="29"/>
  <c r="L92" i="29"/>
  <c r="L112" i="29"/>
  <c r="E127" i="29"/>
  <c r="E129" i="29" s="1"/>
  <c r="K123" i="29"/>
  <c r="B1275" i="106" s="1"/>
  <c r="D1275" i="106" s="1"/>
  <c r="L129" i="29"/>
  <c r="K130" i="29"/>
  <c r="B2805" i="106" s="1"/>
  <c r="D2805" i="106" s="1"/>
  <c r="L136" i="29"/>
  <c r="L138" i="29" s="1"/>
  <c r="L148" i="29"/>
  <c r="L190" i="29"/>
  <c r="L198" i="29"/>
  <c r="L202" i="29" s="1"/>
  <c r="L223" i="29"/>
  <c r="L251" i="29"/>
  <c r="L264" i="29"/>
  <c r="L323" i="29"/>
  <c r="L331" i="29" s="1"/>
  <c r="K318" i="29"/>
  <c r="B7180" i="106" s="1"/>
  <c r="D7180" i="106" s="1"/>
  <c r="K319" i="29"/>
  <c r="B7189" i="106" s="1"/>
  <c r="D7189" i="106" s="1"/>
  <c r="K322" i="29"/>
  <c r="B7705" i="106" s="1"/>
  <c r="D7705" i="106" s="1"/>
  <c r="D81" i="36"/>
  <c r="D354" i="29"/>
  <c r="B3629" i="106" s="1"/>
  <c r="D3629" i="106" s="1"/>
  <c r="B3628" i="106"/>
  <c r="D3628" i="106" s="1"/>
  <c r="K278" i="29"/>
  <c r="B7074" i="106"/>
  <c r="D7074" i="106" s="1"/>
  <c r="E341" i="29"/>
  <c r="F162" i="34"/>
  <c r="F43" i="34"/>
  <c r="D9" i="7"/>
  <c r="B1767" i="106" s="1"/>
  <c r="D1767" i="106" s="1"/>
  <c r="D131" i="5"/>
  <c r="B5369" i="106" s="1"/>
  <c r="D5369" i="106" s="1"/>
  <c r="K198" i="29"/>
  <c r="K202" i="29" s="1"/>
  <c r="F16" i="4" s="1"/>
  <c r="B2599" i="106" s="1"/>
  <c r="D2599" i="106" s="1"/>
  <c r="L41" i="3"/>
  <c r="B2917" i="106" s="1"/>
  <c r="D2917" i="106" s="1"/>
  <c r="L305" i="29"/>
  <c r="D10" i="7"/>
  <c r="B1765" i="106" s="1"/>
  <c r="D1765" i="106" s="1"/>
  <c r="D4" i="7"/>
  <c r="B1760" i="106" s="1"/>
  <c r="D1760" i="106" s="1"/>
  <c r="G201" i="5"/>
  <c r="B6409" i="106" s="1"/>
  <c r="D6409" i="106" s="1"/>
  <c r="C204" i="29"/>
  <c r="B1340" i="106" s="1"/>
  <c r="D1340" i="106" s="1"/>
  <c r="B4341" i="106"/>
  <c r="D4341" i="106" s="1"/>
  <c r="F134" i="34"/>
  <c r="D224" i="5"/>
  <c r="B5470" i="106" s="1"/>
  <c r="D5470" i="106" s="1"/>
  <c r="B5517" i="106"/>
  <c r="D5517" i="106" s="1"/>
  <c r="E18" i="5"/>
  <c r="B5568" i="106"/>
  <c r="D5568" i="106" s="1"/>
  <c r="F20" i="34"/>
  <c r="F63" i="5"/>
  <c r="B5579" i="106" s="1"/>
  <c r="D5579" i="106" s="1"/>
  <c r="B4885" i="106"/>
  <c r="D4885" i="106" s="1"/>
  <c r="F121" i="5"/>
  <c r="B5599" i="106" s="1"/>
  <c r="D5599" i="106" s="1"/>
  <c r="B4416" i="106"/>
  <c r="D4416" i="106" s="1"/>
  <c r="F165" i="34"/>
  <c r="B6693" i="106"/>
  <c r="D6693" i="106" s="1"/>
  <c r="F145" i="34"/>
  <c r="C15" i="131"/>
  <c r="B7280" i="106" s="1"/>
  <c r="D7280" i="106" s="1"/>
  <c r="B6727" i="106"/>
  <c r="D6727" i="106" s="1"/>
  <c r="K7" i="29"/>
  <c r="K11" i="29"/>
  <c r="F36" i="34" s="1"/>
  <c r="B7257" i="106"/>
  <c r="D7257" i="106" s="1"/>
  <c r="B6892" i="106"/>
  <c r="D6892" i="106" s="1"/>
  <c r="K28" i="29"/>
  <c r="K36" i="29"/>
  <c r="B1109" i="106" s="1"/>
  <c r="D1109" i="106" s="1"/>
  <c r="B6904" i="106"/>
  <c r="D6904" i="106" s="1"/>
  <c r="I42" i="29"/>
  <c r="B6916" i="106" s="1"/>
  <c r="D6916" i="106" s="1"/>
  <c r="K40" i="29"/>
  <c r="B1113" i="106" s="1"/>
  <c r="D1113" i="106" s="1"/>
  <c r="B957" i="106"/>
  <c r="D957" i="106" s="1"/>
  <c r="B729" i="106"/>
  <c r="D729" i="106" s="1"/>
  <c r="K45" i="29"/>
  <c r="B1117" i="106" s="1"/>
  <c r="D1117" i="106" s="1"/>
  <c r="C47" i="29"/>
  <c r="B731" i="106" s="1"/>
  <c r="D731" i="106" s="1"/>
  <c r="K83" i="29"/>
  <c r="B2978" i="106" s="1"/>
  <c r="D2978" i="106" s="1"/>
  <c r="B2954" i="106"/>
  <c r="D2954" i="106" s="1"/>
  <c r="H92" i="29"/>
  <c r="B6985" i="106"/>
  <c r="D6985" i="106" s="1"/>
  <c r="K87" i="29"/>
  <c r="B6986" i="106" s="1"/>
  <c r="D6986" i="106" s="1"/>
  <c r="K120" i="29"/>
  <c r="B4080" i="106" s="1"/>
  <c r="D4080" i="106" s="1"/>
  <c r="B4078" i="106"/>
  <c r="D4078" i="106" s="1"/>
  <c r="B5177" i="106"/>
  <c r="D5177" i="106" s="1"/>
  <c r="C154" i="5"/>
  <c r="B5178" i="106" s="1"/>
  <c r="D5178" i="106" s="1"/>
  <c r="B4945" i="106"/>
  <c r="D4945" i="106" s="1"/>
  <c r="D178" i="5"/>
  <c r="B5423" i="106" s="1"/>
  <c r="D5423" i="106" s="1"/>
  <c r="D17" i="159"/>
  <c r="B4446" i="106"/>
  <c r="D4446" i="106" s="1"/>
  <c r="F172" i="34"/>
  <c r="B5697" i="106"/>
  <c r="D5697" i="106" s="1"/>
  <c r="F224" i="5"/>
  <c r="B5703" i="106" s="1"/>
  <c r="D5703" i="106" s="1"/>
  <c r="B4855" i="106"/>
  <c r="D4855" i="106" s="1"/>
  <c r="F173" i="34"/>
  <c r="B4919" i="106"/>
  <c r="D4919" i="106" s="1"/>
  <c r="F120" i="34"/>
  <c r="F132" i="34"/>
  <c r="B5822" i="106"/>
  <c r="D5822" i="106" s="1"/>
  <c r="G224" i="5"/>
  <c r="B5829" i="106" s="1"/>
  <c r="D5829" i="106" s="1"/>
  <c r="B6750" i="106"/>
  <c r="D6750" i="106" s="1"/>
  <c r="C23" i="131"/>
  <c r="B7288" i="106" s="1"/>
  <c r="D7288" i="106" s="1"/>
  <c r="B6316" i="106"/>
  <c r="D6316" i="106" s="1"/>
  <c r="J67" i="5"/>
  <c r="B6318" i="106" s="1"/>
  <c r="D6318" i="106" s="1"/>
  <c r="B763" i="106"/>
  <c r="D763" i="106" s="1"/>
  <c r="D33" i="29"/>
  <c r="B778" i="106" s="1"/>
  <c r="D778" i="106" s="1"/>
  <c r="K5" i="29"/>
  <c r="B1093" i="106" s="1"/>
  <c r="D1093" i="106" s="1"/>
  <c r="B717" i="106"/>
  <c r="D717" i="106" s="1"/>
  <c r="K13" i="29"/>
  <c r="B1105" i="106" s="1"/>
  <c r="D1105" i="106" s="1"/>
  <c r="B1023" i="106"/>
  <c r="D1023" i="106" s="1"/>
  <c r="K50" i="29"/>
  <c r="B971" i="106"/>
  <c r="D971" i="106" s="1"/>
  <c r="K60" i="29"/>
  <c r="J178" i="5"/>
  <c r="B6400" i="106" s="1"/>
  <c r="D6400" i="106" s="1"/>
  <c r="F139" i="34"/>
  <c r="B6643" i="106"/>
  <c r="D6643" i="106" s="1"/>
  <c r="D259" i="5"/>
  <c r="B6834" i="106" s="1"/>
  <c r="D6834" i="106" s="1"/>
  <c r="C9" i="131"/>
  <c r="B7274" i="106" s="1"/>
  <c r="D7274" i="106" s="1"/>
  <c r="F102" i="34"/>
  <c r="B6349" i="106"/>
  <c r="D6349" i="106" s="1"/>
  <c r="G108" i="5"/>
  <c r="B5737" i="106" s="1"/>
  <c r="D5737" i="106" s="1"/>
  <c r="B7251" i="106"/>
  <c r="D7251" i="106" s="1"/>
  <c r="K9" i="29"/>
  <c r="B6876" i="106"/>
  <c r="D6876" i="106" s="1"/>
  <c r="K20" i="29"/>
  <c r="H33" i="29"/>
  <c r="B1010" i="106" s="1"/>
  <c r="D1010" i="106" s="1"/>
  <c r="C33" i="29"/>
  <c r="B720" i="106" s="1"/>
  <c r="D720" i="106" s="1"/>
  <c r="B2800" i="106"/>
  <c r="D2800" i="106" s="1"/>
  <c r="B7656" i="106"/>
  <c r="D7656" i="106" s="1"/>
  <c r="H76" i="4"/>
  <c r="B3298" i="106" s="1"/>
  <c r="D3298" i="106" s="1"/>
  <c r="B5127" i="106"/>
  <c r="D5127" i="106" s="1"/>
  <c r="C121" i="5"/>
  <c r="B5132" i="106" s="1"/>
  <c r="D5132" i="106" s="1"/>
  <c r="F151" i="34"/>
  <c r="B6762" i="106"/>
  <c r="D6762" i="106" s="1"/>
  <c r="B5560" i="106"/>
  <c r="D5560" i="106" s="1"/>
  <c r="F18" i="5"/>
  <c r="B5562" i="106" s="1"/>
  <c r="D5562" i="106" s="1"/>
  <c r="B4230" i="106"/>
  <c r="D4230" i="106" s="1"/>
  <c r="G140" i="5"/>
  <c r="B5752" i="106" s="1"/>
  <c r="D5752" i="106" s="1"/>
  <c r="B5798" i="106"/>
  <c r="D5798" i="106" s="1"/>
  <c r="G211" i="5"/>
  <c r="B5803" i="106" s="1"/>
  <c r="D5803" i="106" s="1"/>
  <c r="B6814" i="106"/>
  <c r="D6814" i="106" s="1"/>
  <c r="C31" i="131"/>
  <c r="B7296" i="106" s="1"/>
  <c r="D7296" i="106" s="1"/>
  <c r="B5993" i="106"/>
  <c r="D5993" i="106" s="1"/>
  <c r="K67" i="5"/>
  <c r="B5995" i="106" s="1"/>
  <c r="D5995" i="106" s="1"/>
  <c r="B3366" i="106"/>
  <c r="D3366" i="106" s="1"/>
  <c r="K8" i="29"/>
  <c r="B3380" i="106" s="1"/>
  <c r="D3380" i="106" s="1"/>
  <c r="B7263" i="106"/>
  <c r="D7263" i="106" s="1"/>
  <c r="K17" i="29"/>
  <c r="B6871" i="106" s="1"/>
  <c r="D6871" i="106" s="1"/>
  <c r="K37" i="29"/>
  <c r="B1110" i="106" s="1"/>
  <c r="D1110" i="106" s="1"/>
  <c r="B6906" i="106"/>
  <c r="D6906" i="106" s="1"/>
  <c r="H172" i="5"/>
  <c r="B5899" i="106" s="1"/>
  <c r="D5899" i="106" s="1"/>
  <c r="B5340" i="106"/>
  <c r="D5340" i="106" s="1"/>
  <c r="D67" i="5"/>
  <c r="B5342" i="106" s="1"/>
  <c r="D5342" i="106" s="1"/>
  <c r="B5431" i="106"/>
  <c r="D5431" i="106" s="1"/>
  <c r="D211" i="5"/>
  <c r="B5444" i="106" s="1"/>
  <c r="D5444" i="106" s="1"/>
  <c r="F159" i="34"/>
  <c r="B6826" i="106"/>
  <c r="D6826" i="106" s="1"/>
  <c r="C33" i="131"/>
  <c r="B7640" i="106" s="1"/>
  <c r="D7640" i="106" s="1"/>
  <c r="B6722" i="106"/>
  <c r="D6722" i="106" s="1"/>
  <c r="C20" i="131"/>
  <c r="B7285" i="106" s="1"/>
  <c r="D7285" i="106" s="1"/>
  <c r="F147" i="34"/>
  <c r="E259" i="5"/>
  <c r="E273" i="5" s="1"/>
  <c r="B7747" i="106" s="1"/>
  <c r="D7747" i="106" s="1"/>
  <c r="B7046" i="106"/>
  <c r="D7046" i="106" s="1"/>
  <c r="F108" i="5"/>
  <c r="B5587" i="106" s="1"/>
  <c r="D5587" i="106" s="1"/>
  <c r="B4334" i="106"/>
  <c r="D4334" i="106" s="1"/>
  <c r="F211" i="5"/>
  <c r="B5677" i="106" s="1"/>
  <c r="D5677" i="106" s="1"/>
  <c r="C11" i="131"/>
  <c r="B7276" i="106" s="1"/>
  <c r="D7276" i="106" s="1"/>
  <c r="B6661" i="106"/>
  <c r="D6661" i="106" s="1"/>
  <c r="F259" i="5"/>
  <c r="B6836" i="106" s="1"/>
  <c r="D6836" i="106" s="1"/>
  <c r="B5743" i="106"/>
  <c r="D5743" i="106" s="1"/>
  <c r="G121" i="5"/>
  <c r="B5748" i="106" s="1"/>
  <c r="D5748" i="106" s="1"/>
  <c r="B4378" i="106"/>
  <c r="D4378" i="106" s="1"/>
  <c r="G191" i="5"/>
  <c r="B4398" i="106" s="1"/>
  <c r="D4398" i="106" s="1"/>
  <c r="F137" i="34"/>
  <c r="C7" i="131"/>
  <c r="B7272" i="106" s="1"/>
  <c r="D7272" i="106" s="1"/>
  <c r="B6630" i="106"/>
  <c r="D6630" i="106" s="1"/>
  <c r="F168" i="34"/>
  <c r="B5860" i="106"/>
  <c r="D5860" i="106" s="1"/>
  <c r="B4814" i="106"/>
  <c r="D4814" i="106" s="1"/>
  <c r="H184" i="5"/>
  <c r="B5908" i="106" s="1"/>
  <c r="D5908" i="106" s="1"/>
  <c r="B11" i="7"/>
  <c r="B6298" i="106"/>
  <c r="D6298" i="106" s="1"/>
  <c r="J12" i="5"/>
  <c r="B5998" i="106"/>
  <c r="D5998" i="106" s="1"/>
  <c r="K108" i="5"/>
  <c r="B5999" i="106" s="1"/>
  <c r="D5999" i="106" s="1"/>
  <c r="B3055" i="106"/>
  <c r="D3055" i="106" s="1"/>
  <c r="K10" i="29"/>
  <c r="B3062" i="106" s="1"/>
  <c r="D3062" i="106" s="1"/>
  <c r="K51" i="29"/>
  <c r="B2721" i="106"/>
  <c r="D2721" i="106" s="1"/>
  <c r="B861" i="106"/>
  <c r="D861" i="106" s="1"/>
  <c r="B5440" i="106"/>
  <c r="D5440" i="106" s="1"/>
  <c r="D216" i="5"/>
  <c r="B4412" i="106" s="1"/>
  <c r="D4412" i="106" s="1"/>
  <c r="B7728" i="106"/>
  <c r="D7728" i="106" s="1"/>
  <c r="E108" i="5"/>
  <c r="B5526" i="106" s="1"/>
  <c r="D5526" i="106" s="1"/>
  <c r="B5574" i="106"/>
  <c r="D5574" i="106" s="1"/>
  <c r="F24" i="34"/>
  <c r="B4795" i="106"/>
  <c r="D4795" i="106" s="1"/>
  <c r="F124" i="34"/>
  <c r="B5729" i="106"/>
  <c r="D5729" i="106" s="1"/>
  <c r="G18" i="5"/>
  <c r="C13" i="131"/>
  <c r="B7278" i="106" s="1"/>
  <c r="D7278" i="106" s="1"/>
  <c r="H259" i="5"/>
  <c r="H273" i="5" s="1"/>
  <c r="B4441" i="106" s="1"/>
  <c r="D4441" i="106" s="1"/>
  <c r="B6679" i="106"/>
  <c r="D6679" i="106" s="1"/>
  <c r="B3367" i="106"/>
  <c r="D3367" i="106" s="1"/>
  <c r="K19" i="29"/>
  <c r="B3381" i="106" s="1"/>
  <c r="D3381" i="106" s="1"/>
  <c r="G259" i="5"/>
  <c r="B6837" i="106" s="1"/>
  <c r="D6837" i="106" s="1"/>
  <c r="H12" i="5"/>
  <c r="B6350" i="106"/>
  <c r="D6350" i="106" s="1"/>
  <c r="B5105" i="106"/>
  <c r="D5105" i="106" s="1"/>
  <c r="C93" i="5"/>
  <c r="B5112" i="106" s="1"/>
  <c r="D5112" i="106" s="1"/>
  <c r="C17" i="131"/>
  <c r="B7282" i="106" s="1"/>
  <c r="D7282" i="106" s="1"/>
  <c r="B6697" i="106"/>
  <c r="D6697" i="106" s="1"/>
  <c r="E172" i="5"/>
  <c r="B6368" i="106"/>
  <c r="D6368" i="106" s="1"/>
  <c r="B5581" i="106"/>
  <c r="D5581" i="106" s="1"/>
  <c r="F67" i="5"/>
  <c r="B5582" i="106" s="1"/>
  <c r="D5582" i="106" s="1"/>
  <c r="B4393" i="106"/>
  <c r="D4393" i="106" s="1"/>
  <c r="F191" i="5"/>
  <c r="C28" i="131"/>
  <c r="B7293" i="106" s="1"/>
  <c r="D7293" i="106" s="1"/>
  <c r="B6788" i="106"/>
  <c r="D6788" i="106" s="1"/>
  <c r="B4356" i="106"/>
  <c r="D4356" i="106" s="1"/>
  <c r="G154" i="5"/>
  <c r="B4357" i="106" s="1"/>
  <c r="D4357" i="106" s="1"/>
  <c r="B5882" i="106"/>
  <c r="D5882" i="106" s="1"/>
  <c r="H108" i="5"/>
  <c r="B5886" i="106" s="1"/>
  <c r="D5886" i="106" s="1"/>
  <c r="B5924" i="106"/>
  <c r="D5924" i="106" s="1"/>
  <c r="I67" i="5"/>
  <c r="B5926" i="106" s="1"/>
  <c r="D5926" i="106" s="1"/>
  <c r="B6394" i="106"/>
  <c r="D6394" i="106" s="1"/>
  <c r="K172" i="5"/>
  <c r="B5000" i="106" s="1"/>
  <c r="D5000" i="106" s="1"/>
  <c r="B6935" i="106"/>
  <c r="D6935" i="106" s="1"/>
  <c r="K52" i="29"/>
  <c r="B6940" i="106" s="1"/>
  <c r="D6940" i="106" s="1"/>
  <c r="F114" i="34"/>
  <c r="K179" i="29"/>
  <c r="B2822" i="106"/>
  <c r="D2822" i="106" s="1"/>
  <c r="B2989" i="106"/>
  <c r="D2989" i="106" s="1"/>
  <c r="E188" i="29"/>
  <c r="K182" i="29"/>
  <c r="K295" i="29"/>
  <c r="B1558" i="106" s="1"/>
  <c r="D1558" i="106" s="1"/>
  <c r="B1552" i="106"/>
  <c r="D1552" i="106" s="1"/>
  <c r="H296" i="29"/>
  <c r="K320" i="29"/>
  <c r="B7198" i="106" s="1"/>
  <c r="D7198" i="106" s="1"/>
  <c r="B7190" i="106"/>
  <c r="D7190" i="106" s="1"/>
  <c r="K337" i="29"/>
  <c r="I339" i="29"/>
  <c r="B7230" i="106" s="1"/>
  <c r="D7230" i="106" s="1"/>
  <c r="B7181" i="106"/>
  <c r="D7181" i="106" s="1"/>
  <c r="L146" i="29"/>
  <c r="B7226" i="106"/>
  <c r="D7226" i="106" s="1"/>
  <c r="K125" i="29"/>
  <c r="B3488" i="106" s="1"/>
  <c r="D3488" i="106" s="1"/>
  <c r="J127" i="29"/>
  <c r="B7031" i="106"/>
  <c r="D7031" i="106" s="1"/>
  <c r="B1248" i="106"/>
  <c r="D1248" i="106" s="1"/>
  <c r="K128" i="29"/>
  <c r="B1280" i="106" s="1"/>
  <c r="D1280" i="106" s="1"/>
  <c r="B1354" i="106"/>
  <c r="D1354" i="106" s="1"/>
  <c r="K176" i="29"/>
  <c r="B1377" i="106" s="1"/>
  <c r="D1377" i="106" s="1"/>
  <c r="F178" i="29"/>
  <c r="B7151" i="106"/>
  <c r="D7151" i="106" s="1"/>
  <c r="K315" i="29"/>
  <c r="B7153" i="106" s="1"/>
  <c r="D7153" i="106" s="1"/>
  <c r="H349" i="29"/>
  <c r="H352" i="29" s="1"/>
  <c r="B7242" i="106" s="1"/>
  <c r="D7242" i="106" s="1"/>
  <c r="K348" i="29"/>
  <c r="B7239" i="106" s="1"/>
  <c r="D7239" i="106" s="1"/>
  <c r="B7238" i="106"/>
  <c r="D7238" i="106" s="1"/>
  <c r="B7176" i="106"/>
  <c r="D7176" i="106" s="1"/>
  <c r="K174" i="29"/>
  <c r="I178" i="29"/>
  <c r="I204" i="29" s="1"/>
  <c r="F66" i="34" s="1"/>
  <c r="B7057" i="106"/>
  <c r="D7057" i="106" s="1"/>
  <c r="D223" i="29"/>
  <c r="B3064" i="106"/>
  <c r="D3064" i="106" s="1"/>
  <c r="K213" i="29"/>
  <c r="B3065" i="106" s="1"/>
  <c r="D3065" i="106" s="1"/>
  <c r="K240" i="29"/>
  <c r="B1423" i="106"/>
  <c r="D1423" i="106" s="1"/>
  <c r="D251" i="29"/>
  <c r="B1424" i="106" s="1"/>
  <c r="D1424" i="106" s="1"/>
  <c r="K294" i="29"/>
  <c r="J296" i="29"/>
  <c r="B7100" i="106"/>
  <c r="D7100" i="106" s="1"/>
  <c r="K312" i="29"/>
  <c r="C323" i="29"/>
  <c r="B7118" i="106"/>
  <c r="D7118" i="106" s="1"/>
  <c r="K313" i="29"/>
  <c r="B7135" i="106" s="1"/>
  <c r="D7135" i="106" s="1"/>
  <c r="I323" i="29"/>
  <c r="G323" i="29"/>
  <c r="K316" i="29"/>
  <c r="B7162" i="106" s="1"/>
  <c r="D7162" i="106" s="1"/>
  <c r="B7158" i="106"/>
  <c r="D7158" i="106" s="1"/>
  <c r="B3646" i="106"/>
  <c r="D3646" i="106" s="1"/>
  <c r="K338" i="29"/>
  <c r="B3669" i="106" s="1"/>
  <c r="D3669" i="106" s="1"/>
  <c r="G339" i="29"/>
  <c r="B7697" i="106"/>
  <c r="D7697" i="106" s="1"/>
  <c r="B7093" i="106"/>
  <c r="D7093" i="106" s="1"/>
  <c r="D271" i="29"/>
  <c r="B1444" i="106" s="1"/>
  <c r="D1444" i="106" s="1"/>
  <c r="B1357" i="106"/>
  <c r="D1357" i="106" s="1"/>
  <c r="K177" i="29"/>
  <c r="B1380" i="106" s="1"/>
  <c r="D1380" i="106" s="1"/>
  <c r="H188" i="29"/>
  <c r="B2999" i="106"/>
  <c r="D2999" i="106" s="1"/>
  <c r="K186" i="29"/>
  <c r="B3011" i="106" s="1"/>
  <c r="D3011" i="106" s="1"/>
  <c r="B1402" i="106"/>
  <c r="D1402" i="106" s="1"/>
  <c r="K221" i="29"/>
  <c r="B1466" i="106" s="1"/>
  <c r="D1466" i="106" s="1"/>
  <c r="K260" i="29"/>
  <c r="D264" i="29"/>
  <c r="B1436" i="106" s="1"/>
  <c r="D1436" i="106" s="1"/>
  <c r="B1431" i="106"/>
  <c r="D1431" i="106" s="1"/>
  <c r="I274" i="5"/>
  <c r="K321" i="29"/>
  <c r="B7696" i="106" s="1"/>
  <c r="D7696" i="106" s="1"/>
  <c r="K268" i="29"/>
  <c r="K165" i="29"/>
  <c r="B1330" i="106" s="1"/>
  <c r="D1330" i="106" s="1"/>
  <c r="B1307" i="106"/>
  <c r="D1307" i="106" s="1"/>
  <c r="E166" i="29"/>
  <c r="D232" i="29"/>
  <c r="K228" i="29"/>
  <c r="B1413" i="106"/>
  <c r="D1413" i="106" s="1"/>
  <c r="H286" i="29"/>
  <c r="K282" i="29"/>
  <c r="E303" i="29"/>
  <c r="B7114" i="106" s="1"/>
  <c r="D7114" i="106" s="1"/>
  <c r="K299" i="29"/>
  <c r="B7105" i="106"/>
  <c r="D7105" i="106" s="1"/>
  <c r="K314" i="29"/>
  <c r="B7144" i="106" s="1"/>
  <c r="D7144" i="106" s="1"/>
  <c r="B7142" i="106"/>
  <c r="D7142" i="106" s="1"/>
  <c r="K340" i="29"/>
  <c r="B3671" i="106" s="1"/>
  <c r="D3671" i="106" s="1"/>
  <c r="B3641" i="106"/>
  <c r="D3641" i="106" s="1"/>
  <c r="F341" i="29"/>
  <c r="F129" i="29"/>
  <c r="K317" i="29"/>
  <c r="B7171" i="106" s="1"/>
  <c r="D7171" i="106" s="1"/>
  <c r="B7133" i="106"/>
  <c r="D7133" i="106" s="1"/>
  <c r="B3619" i="106"/>
  <c r="D3619" i="106" s="1"/>
  <c r="C341" i="29"/>
  <c r="H202" i="29"/>
  <c r="B1375" i="106" s="1"/>
  <c r="D1375" i="106" s="1"/>
  <c r="B4156" i="106"/>
  <c r="D4156" i="106" s="1"/>
  <c r="D82" i="36"/>
  <c r="B5923" i="106"/>
  <c r="D5923" i="106" s="1"/>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I13" i="3"/>
  <c r="B2888" i="106" s="1"/>
  <c r="D2888" i="106" s="1"/>
  <c r="B6119" i="106"/>
  <c r="D6119" i="106" s="1"/>
  <c r="J13" i="3"/>
  <c r="B6217" i="106"/>
  <c r="D6217" i="106" s="1"/>
  <c r="K13" i="3"/>
  <c r="B3549" i="106"/>
  <c r="D3549" i="106" s="1"/>
  <c r="B3562" i="106"/>
  <c r="D3562" i="106" s="1"/>
  <c r="K34" i="3"/>
  <c r="B325" i="106"/>
  <c r="D325" i="106" s="1"/>
  <c r="C44" i="4"/>
  <c r="C76" i="4"/>
  <c r="B3231" i="106" s="1"/>
  <c r="D3231" i="106" s="1"/>
  <c r="E37" i="4"/>
  <c r="H14" i="118"/>
  <c r="B7654" i="106"/>
  <c r="D7654" i="106" s="1"/>
  <c r="H19" i="118"/>
  <c r="E39" i="4"/>
  <c r="B6287" i="106" s="1"/>
  <c r="D6287" i="106" s="1"/>
  <c r="B7673" i="106"/>
  <c r="D7673" i="106" s="1"/>
  <c r="D44" i="4"/>
  <c r="B3531" i="106"/>
  <c r="D3531" i="106" s="1"/>
  <c r="E38" i="4"/>
  <c r="B6286" i="106" s="1"/>
  <c r="D6286" i="106" s="1"/>
  <c r="D76" i="4"/>
  <c r="B3237" i="106" s="1"/>
  <c r="D3237" i="106" s="1"/>
  <c r="E40" i="4"/>
  <c r="B6288" i="106" s="1"/>
  <c r="D6288" i="106" s="1"/>
  <c r="B7676" i="106"/>
  <c r="D7676" i="106" s="1"/>
  <c r="F44" i="4"/>
  <c r="B2763" i="106"/>
  <c r="D2763" i="106" s="1"/>
  <c r="D78" i="36"/>
  <c r="F76" i="4"/>
  <c r="B3254" i="106" s="1"/>
  <c r="D3254" i="106" s="1"/>
  <c r="B6254" i="106"/>
  <c r="D6254" i="106" s="1"/>
  <c r="B3257" i="106"/>
  <c r="D3257" i="106" s="1"/>
  <c r="G44" i="4"/>
  <c r="B618" i="106"/>
  <c r="D618" i="106" s="1"/>
  <c r="D74" i="36"/>
  <c r="B2772" i="106"/>
  <c r="D2772" i="106" s="1"/>
  <c r="I44" i="4"/>
  <c r="J44" i="4"/>
  <c r="B6232" i="106"/>
  <c r="D6232" i="106" s="1"/>
  <c r="D79" i="36"/>
  <c r="K44" i="4"/>
  <c r="B6296" i="106"/>
  <c r="D6296" i="106" s="1"/>
  <c r="B5064" i="106"/>
  <c r="D5064" i="106" s="1"/>
  <c r="B17" i="7"/>
  <c r="B166" i="106"/>
  <c r="D166" i="106" s="1"/>
  <c r="F34" i="3"/>
  <c r="B97" i="106"/>
  <c r="D97" i="106" s="1"/>
  <c r="D13" i="3"/>
  <c r="D34" i="3"/>
  <c r="H34" i="3"/>
  <c r="B6138" i="106"/>
  <c r="D6138" i="106" s="1"/>
  <c r="L13" i="3"/>
  <c r="B6122" i="106"/>
  <c r="D6122" i="106" s="1"/>
  <c r="B280" i="106"/>
  <c r="D280" i="106" s="1"/>
  <c r="M41" i="3"/>
  <c r="B6307" i="106"/>
  <c r="D6307" i="106" s="1"/>
  <c r="C40" i="5"/>
  <c r="B5087" i="106" s="1"/>
  <c r="D5087" i="106" s="1"/>
  <c r="B5095" i="106"/>
  <c r="D5095" i="106" s="1"/>
  <c r="C75" i="5"/>
  <c r="B5114" i="106"/>
  <c r="D5114" i="106" s="1"/>
  <c r="C108" i="5"/>
  <c r="B5120" i="106" s="1"/>
  <c r="D5120" i="106" s="1"/>
  <c r="B4309" i="106"/>
  <c r="D4309" i="106" s="1"/>
  <c r="C131" i="5"/>
  <c r="B5163" i="106"/>
  <c r="D5163" i="106" s="1"/>
  <c r="C144" i="5"/>
  <c r="B6382" i="106"/>
  <c r="D6382" i="106" s="1"/>
  <c r="F116" i="34"/>
  <c r="B4944" i="106"/>
  <c r="D4944" i="106" s="1"/>
  <c r="C178" i="5"/>
  <c r="C191" i="5"/>
  <c r="B4391" i="106"/>
  <c r="D4391" i="106" s="1"/>
  <c r="C201" i="5"/>
  <c r="B4331" i="106"/>
  <c r="D4331" i="106" s="1"/>
  <c r="C211" i="5"/>
  <c r="B4332" i="106"/>
  <c r="D4332" i="106" s="1"/>
  <c r="C224" i="5"/>
  <c r="B5286" i="106" s="1"/>
  <c r="D5286" i="106" s="1"/>
  <c r="B5280" i="106"/>
  <c r="D5280" i="106" s="1"/>
  <c r="F133" i="34"/>
  <c r="C259" i="5"/>
  <c r="B6833" i="106" s="1"/>
  <c r="D6833" i="106" s="1"/>
  <c r="B6634" i="106"/>
  <c r="D6634" i="106" s="1"/>
  <c r="F138" i="34"/>
  <c r="C8" i="131"/>
  <c r="B7273" i="106" s="1"/>
  <c r="D7273" i="106" s="1"/>
  <c r="B6694" i="106"/>
  <c r="D6694" i="106" s="1"/>
  <c r="C16" i="131"/>
  <c r="B7281" i="106" s="1"/>
  <c r="D7281" i="106" s="1"/>
  <c r="F150" i="34"/>
  <c r="B6753" i="106"/>
  <c r="D6753" i="106" s="1"/>
  <c r="F158" i="34"/>
  <c r="B6817" i="106"/>
  <c r="D6817" i="106" s="1"/>
  <c r="B5315" i="106"/>
  <c r="D5315" i="106" s="1"/>
  <c r="F167" i="34"/>
  <c r="B5330" i="106"/>
  <c r="D5330" i="106" s="1"/>
  <c r="D12" i="5"/>
  <c r="B13" i="7"/>
  <c r="B5350" i="106"/>
  <c r="D5350" i="106" s="1"/>
  <c r="D108" i="5"/>
  <c r="B5355" i="106" s="1"/>
  <c r="D5355" i="106" s="1"/>
  <c r="B4228" i="106"/>
  <c r="D4228" i="106" s="1"/>
  <c r="D140" i="5"/>
  <c r="D172" i="5" s="1"/>
  <c r="B5412" i="106" s="1"/>
  <c r="D5412" i="106" s="1"/>
  <c r="B5395" i="106"/>
  <c r="D5395" i="106" s="1"/>
  <c r="F112" i="34"/>
  <c r="I173" i="5"/>
  <c r="B7206" i="106"/>
  <c r="D7206" i="106" s="1"/>
  <c r="J331" i="29"/>
  <c r="B7223" i="106" s="1"/>
  <c r="D7223" i="106" s="1"/>
  <c r="B7063" i="106"/>
  <c r="D7063" i="106" s="1"/>
  <c r="B6879" i="106"/>
  <c r="D6879" i="106" s="1"/>
  <c r="B5992" i="106"/>
  <c r="D5992" i="106" s="1"/>
  <c r="B6244" i="106"/>
  <c r="D6244" i="106" s="1"/>
  <c r="B6895" i="106"/>
  <c r="D6895" i="106" s="1"/>
  <c r="B3675" i="106"/>
  <c r="D3675" i="106" s="1"/>
  <c r="H138" i="29"/>
  <c r="B1267" i="106" s="1"/>
  <c r="D1267" i="106" s="1"/>
  <c r="B2091" i="106"/>
  <c r="D2091" i="106" s="1"/>
  <c r="B1529" i="106"/>
  <c r="D1529" i="106" s="1"/>
  <c r="H341" i="29"/>
  <c r="B716" i="106"/>
  <c r="D716" i="106" s="1"/>
  <c r="K12" i="29"/>
  <c r="B718" i="106"/>
  <c r="D718" i="106" s="1"/>
  <c r="K14" i="29"/>
  <c r="B1106" i="106" s="1"/>
  <c r="D1106" i="106" s="1"/>
  <c r="B706" i="106"/>
  <c r="D706" i="106" s="1"/>
  <c r="K16" i="29"/>
  <c r="B1094" i="106" s="1"/>
  <c r="D1094" i="106" s="1"/>
  <c r="B712" i="106"/>
  <c r="D712" i="106" s="1"/>
  <c r="K18" i="29"/>
  <c r="B1100" i="106" s="1"/>
  <c r="D1100" i="106" s="1"/>
  <c r="K38" i="29"/>
  <c r="B955" i="106"/>
  <c r="D955" i="106" s="1"/>
  <c r="G42" i="29"/>
  <c r="K39" i="29"/>
  <c r="B1112" i="106" s="1"/>
  <c r="D1112" i="106" s="1"/>
  <c r="B956" i="106"/>
  <c r="D956" i="106" s="1"/>
  <c r="B958" i="106"/>
  <c r="D958" i="106" s="1"/>
  <c r="K41" i="29"/>
  <c r="B1114" i="106" s="1"/>
  <c r="D1114" i="106" s="1"/>
  <c r="D47" i="29"/>
  <c r="B786" i="106"/>
  <c r="D786" i="106" s="1"/>
  <c r="B730" i="106"/>
  <c r="D730" i="106" s="1"/>
  <c r="K46" i="29"/>
  <c r="B1022" i="106"/>
  <c r="D1022" i="106" s="1"/>
  <c r="H53" i="29"/>
  <c r="B909" i="106"/>
  <c r="D909" i="106" s="1"/>
  <c r="K55" i="29"/>
  <c r="F57" i="29"/>
  <c r="B911" i="106" s="1"/>
  <c r="D911" i="106" s="1"/>
  <c r="B910" i="106"/>
  <c r="D910" i="106" s="1"/>
  <c r="K56" i="29"/>
  <c r="G65" i="29"/>
  <c r="B977" i="106" s="1"/>
  <c r="D977" i="106" s="1"/>
  <c r="K59" i="29"/>
  <c r="B970" i="106"/>
  <c r="D970" i="106" s="1"/>
  <c r="K61" i="29"/>
  <c r="B972" i="106"/>
  <c r="D972" i="106" s="1"/>
  <c r="B973" i="106"/>
  <c r="D973" i="106" s="1"/>
  <c r="K62" i="29"/>
  <c r="B974" i="106"/>
  <c r="D974" i="106" s="1"/>
  <c r="K63" i="29"/>
  <c r="D72" i="29"/>
  <c r="B811" i="106" s="1"/>
  <c r="D811" i="106" s="1"/>
  <c r="K67" i="29"/>
  <c r="B804" i="106"/>
  <c r="D804" i="106" s="1"/>
  <c r="B747" i="106"/>
  <c r="D747" i="106" s="1"/>
  <c r="C72" i="29"/>
  <c r="K68" i="29"/>
  <c r="K70" i="29"/>
  <c r="H72" i="29"/>
  <c r="B1043" i="106" s="1"/>
  <c r="D1043" i="106" s="1"/>
  <c r="B1039" i="106"/>
  <c r="D1039" i="106" s="1"/>
  <c r="B1041" i="106"/>
  <c r="D1041" i="106" s="1"/>
  <c r="K71" i="29"/>
  <c r="K73" i="29"/>
  <c r="B986" i="106"/>
  <c r="D986" i="106" s="1"/>
  <c r="E84" i="29"/>
  <c r="K79" i="29"/>
  <c r="K96" i="29"/>
  <c r="H100" i="29"/>
  <c r="K106" i="29"/>
  <c r="H110" i="29"/>
  <c r="K122" i="29"/>
  <c r="B1235" i="106"/>
  <c r="D1235" i="106" s="1"/>
  <c r="B1221" i="106"/>
  <c r="D1221" i="106" s="1"/>
  <c r="C127" i="29"/>
  <c r="B1311" i="106"/>
  <c r="D1311" i="106" s="1"/>
  <c r="H162" i="29"/>
  <c r="K49" i="29"/>
  <c r="B1049" i="106"/>
  <c r="D1049" i="106" s="1"/>
  <c r="B1236" i="106"/>
  <c r="D1236" i="106" s="1"/>
  <c r="K69" i="29"/>
  <c r="B719" i="106"/>
  <c r="D719" i="106" s="1"/>
  <c r="K124" i="29"/>
  <c r="B1276" i="106" s="1"/>
  <c r="D1276" i="106" s="1"/>
  <c r="B975" i="106"/>
  <c r="D975" i="106" s="1"/>
  <c r="K75" i="29"/>
  <c r="F53" i="29"/>
  <c r="H129" i="29"/>
  <c r="B2037" i="106"/>
  <c r="D2037" i="106" s="1"/>
  <c r="B3454" i="106"/>
  <c r="D3454" i="106" s="1"/>
  <c r="L5" i="11"/>
  <c r="B2056" i="106" s="1"/>
  <c r="D2056" i="106" s="1"/>
  <c r="F16" i="11"/>
  <c r="J26" i="12"/>
  <c r="B7742" i="106" s="1"/>
  <c r="D7742" i="106" s="1"/>
  <c r="N36" i="3"/>
  <c r="A1" i="161"/>
  <c r="A1" i="159"/>
  <c r="B1" i="164"/>
  <c r="B1" i="162"/>
  <c r="A1" i="158"/>
  <c r="B1" i="166"/>
  <c r="A2" i="161"/>
  <c r="A2" i="159"/>
  <c r="B2" i="162"/>
  <c r="B2" i="160"/>
  <c r="A2" i="158"/>
  <c r="B2" i="166"/>
  <c r="B2" i="164"/>
  <c r="J273" i="5"/>
  <c r="B7041" i="106" s="1"/>
  <c r="D7041" i="106" s="1"/>
  <c r="K273" i="5"/>
  <c r="B4442" i="106" s="1"/>
  <c r="D4442" i="106" s="1"/>
  <c r="B6858" i="106" l="1"/>
  <c r="D6858" i="106" s="1"/>
  <c r="F61" i="34"/>
  <c r="B4157" i="106"/>
  <c r="D4157" i="106" s="1"/>
  <c r="B1387" i="106"/>
  <c r="D1387" i="106" s="1"/>
  <c r="F42" i="34"/>
  <c r="J173" i="5"/>
  <c r="J6" i="4" s="1"/>
  <c r="B6221" i="106" s="1"/>
  <c r="D6221" i="106" s="1"/>
  <c r="G129" i="29"/>
  <c r="B4202" i="106"/>
  <c r="D4202" i="106" s="1"/>
  <c r="L102" i="29"/>
  <c r="I129" i="29"/>
  <c r="H331" i="29"/>
  <c r="B7221" i="106" s="1"/>
  <c r="D7221" i="106" s="1"/>
  <c r="F41" i="34"/>
  <c r="F172" i="5"/>
  <c r="B7231" i="106"/>
  <c r="D7231" i="106" s="1"/>
  <c r="J341" i="29"/>
  <c r="B3658" i="106"/>
  <c r="D3658" i="106" s="1"/>
  <c r="H173" i="5"/>
  <c r="F65" i="34"/>
  <c r="B7071" i="106"/>
  <c r="D7071" i="106" s="1"/>
  <c r="F173" i="5"/>
  <c r="B5644" i="106"/>
  <c r="D5644" i="106" s="1"/>
  <c r="F135" i="34"/>
  <c r="F38" i="34"/>
  <c r="B5618" i="106"/>
  <c r="D5618" i="106" s="1"/>
  <c r="K286" i="29"/>
  <c r="B1239" i="106"/>
  <c r="D1239" i="106" s="1"/>
  <c r="B7215" i="106"/>
  <c r="D7215" i="106" s="1"/>
  <c r="B1983" i="106"/>
  <c r="D1983" i="106" s="1"/>
  <c r="B5592" i="106"/>
  <c r="D5592" i="106" s="1"/>
  <c r="D14" i="4"/>
  <c r="B2570" i="106" s="1"/>
  <c r="D2570" i="106" s="1"/>
  <c r="F56" i="34"/>
  <c r="L74" i="29"/>
  <c r="K162" i="29"/>
  <c r="B1328" i="106" s="1"/>
  <c r="D1328" i="106" s="1"/>
  <c r="J74" i="29"/>
  <c r="B6978" i="106" s="1"/>
  <c r="D6978" i="106" s="1"/>
  <c r="B6838" i="106"/>
  <c r="D6838" i="106" s="1"/>
  <c r="I109" i="5"/>
  <c r="I4" i="4" s="1"/>
  <c r="H44" i="4"/>
  <c r="B3296" i="106" s="1"/>
  <c r="D3296" i="106" s="1"/>
  <c r="K223" i="29"/>
  <c r="B1474" i="106" s="1"/>
  <c r="D1474" i="106" s="1"/>
  <c r="K146" i="29"/>
  <c r="K138" i="29"/>
  <c r="D15" i="4" s="1"/>
  <c r="B2571" i="106" s="1"/>
  <c r="D2571" i="106" s="1"/>
  <c r="L273" i="29"/>
  <c r="L288" i="29" s="1"/>
  <c r="D31" i="108"/>
  <c r="F31" i="108"/>
  <c r="B1131" i="106"/>
  <c r="D1131" i="106" s="1"/>
  <c r="I341" i="29"/>
  <c r="I354" i="29" s="1"/>
  <c r="B7244" i="106" s="1"/>
  <c r="D7244" i="106" s="1"/>
  <c r="B1513" i="106"/>
  <c r="D1513" i="106" s="1"/>
  <c r="F126" i="34"/>
  <c r="F94" i="34"/>
  <c r="G41" i="3"/>
  <c r="B188" i="106"/>
  <c r="D188" i="106" s="1"/>
  <c r="J41" i="3"/>
  <c r="B6216" i="106" s="1"/>
  <c r="D6216" i="106" s="1"/>
  <c r="E74" i="29"/>
  <c r="B871" i="106" s="1"/>
  <c r="D871" i="106" s="1"/>
  <c r="B3674" i="106"/>
  <c r="D3674" i="106" s="1"/>
  <c r="K15" i="4"/>
  <c r="B3573" i="106" s="1"/>
  <c r="D3573" i="106" s="1"/>
  <c r="B2910" i="106"/>
  <c r="D2910" i="106" s="1"/>
  <c r="I41" i="3"/>
  <c r="B2913" i="106" s="1"/>
  <c r="D2913" i="106" s="1"/>
  <c r="L204" i="29"/>
  <c r="B1231" i="106"/>
  <c r="D1231" i="106" s="1"/>
  <c r="D129" i="29"/>
  <c r="B1754" i="106"/>
  <c r="D1754" i="106" s="1"/>
  <c r="D14" i="7"/>
  <c r="B1770" i="106" s="1"/>
  <c r="D1770" i="106" s="1"/>
  <c r="B6897" i="106"/>
  <c r="D6897" i="106" s="1"/>
  <c r="F49" i="34"/>
  <c r="K166" i="29"/>
  <c r="E16" i="4" s="1"/>
  <c r="D5" i="4"/>
  <c r="B3406" i="106" s="1"/>
  <c r="D3406" i="106" s="1"/>
  <c r="B5360" i="106"/>
  <c r="D5360" i="106" s="1"/>
  <c r="E331" i="29"/>
  <c r="B7218" i="106" s="1"/>
  <c r="D7218" i="106" s="1"/>
  <c r="B7201" i="106"/>
  <c r="D7201" i="106" s="1"/>
  <c r="E305" i="29"/>
  <c r="B1536" i="106" s="1"/>
  <c r="D1536" i="106" s="1"/>
  <c r="L150" i="29"/>
  <c r="B7047" i="106"/>
  <c r="D7047" i="106" s="1"/>
  <c r="H148" i="29"/>
  <c r="B1272" i="106" s="1"/>
  <c r="D1272" i="106" s="1"/>
  <c r="B2105" i="106"/>
  <c r="D2105" i="106" s="1"/>
  <c r="I76" i="4"/>
  <c r="B3318" i="106" s="1"/>
  <c r="D3318" i="106" s="1"/>
  <c r="B4103" i="106"/>
  <c r="D4103" i="106" s="1"/>
  <c r="D18" i="7"/>
  <c r="B4105" i="106" s="1"/>
  <c r="D4105" i="106" s="1"/>
  <c r="B1746" i="106"/>
  <c r="D1746" i="106" s="1"/>
  <c r="D6" i="7"/>
  <c r="B1762" i="106" s="1"/>
  <c r="D1762" i="106" s="1"/>
  <c r="C109" i="5"/>
  <c r="F160" i="34"/>
  <c r="E354" i="29"/>
  <c r="B3636" i="106" s="1"/>
  <c r="D3636" i="106" s="1"/>
  <c r="B3635" i="106"/>
  <c r="D3635" i="106" s="1"/>
  <c r="K173" i="5"/>
  <c r="K6" i="4" s="1"/>
  <c r="B3570" i="106" s="1"/>
  <c r="D3570" i="106" s="1"/>
  <c r="K148" i="29"/>
  <c r="B7048" i="106"/>
  <c r="D7048" i="106" s="1"/>
  <c r="B3724" i="106"/>
  <c r="D3724" i="106" s="1"/>
  <c r="F73" i="34"/>
  <c r="G15" i="4"/>
  <c r="B6032" i="106" s="1"/>
  <c r="D6032" i="106" s="1"/>
  <c r="F110" i="34"/>
  <c r="B7104" i="106"/>
  <c r="D7104" i="106" s="1"/>
  <c r="J305" i="29"/>
  <c r="B7117" i="106" s="1"/>
  <c r="D7117" i="106" s="1"/>
  <c r="B6835" i="106"/>
  <c r="D6835" i="106" s="1"/>
  <c r="K33" i="29"/>
  <c r="G19" i="108" s="1"/>
  <c r="F150" i="29"/>
  <c r="B1250" i="106" s="1"/>
  <c r="D1250" i="106" s="1"/>
  <c r="B1249" i="106"/>
  <c r="D1249" i="106" s="1"/>
  <c r="G331" i="29"/>
  <c r="B7220" i="106" s="1"/>
  <c r="D7220" i="106" s="1"/>
  <c r="B7203" i="106"/>
  <c r="D7203" i="106" s="1"/>
  <c r="B1555" i="106"/>
  <c r="D1555" i="106" s="1"/>
  <c r="K296" i="29"/>
  <c r="B1553" i="106"/>
  <c r="D1553" i="106" s="1"/>
  <c r="H305" i="29"/>
  <c r="B1554" i="106" s="1"/>
  <c r="D1554" i="106" s="1"/>
  <c r="B5537" i="106"/>
  <c r="D5537" i="106" s="1"/>
  <c r="E173" i="5"/>
  <c r="G150" i="29"/>
  <c r="B1258" i="106"/>
  <c r="D1258" i="106" s="1"/>
  <c r="B7037" i="106"/>
  <c r="D7037" i="106" s="1"/>
  <c r="I150" i="29"/>
  <c r="F39" i="34"/>
  <c r="B6877" i="106"/>
  <c r="D6877" i="106" s="1"/>
  <c r="E274" i="5"/>
  <c r="E7" i="4" s="1"/>
  <c r="B3642" i="106"/>
  <c r="D3642" i="106" s="1"/>
  <c r="F354" i="29"/>
  <c r="B3643" i="106" s="1"/>
  <c r="D3643" i="106" s="1"/>
  <c r="B1503" i="106"/>
  <c r="D1503" i="106" s="1"/>
  <c r="K271" i="29"/>
  <c r="B1508" i="106" s="1"/>
  <c r="D1508" i="106" s="1"/>
  <c r="B7205" i="106"/>
  <c r="D7205" i="106" s="1"/>
  <c r="I331" i="29"/>
  <c r="B7222" i="106" s="1"/>
  <c r="D7222" i="106" s="1"/>
  <c r="B4087" i="106"/>
  <c r="D4087" i="106" s="1"/>
  <c r="K178" i="29"/>
  <c r="B7034" i="106"/>
  <c r="D7034" i="106" s="1"/>
  <c r="J129" i="29"/>
  <c r="J109" i="5"/>
  <c r="B6301" i="106"/>
  <c r="D6301" i="106" s="1"/>
  <c r="B6853" i="106"/>
  <c r="D6853" i="106" s="1"/>
  <c r="F35" i="34"/>
  <c r="B6893" i="106"/>
  <c r="D6893" i="106" s="1"/>
  <c r="F47" i="34"/>
  <c r="B5518" i="106"/>
  <c r="D5518" i="106" s="1"/>
  <c r="E109" i="5"/>
  <c r="K109" i="5"/>
  <c r="K4" i="4" s="1"/>
  <c r="B3569" i="106" s="1"/>
  <c r="D3569" i="106" s="1"/>
  <c r="G273" i="5"/>
  <c r="G274" i="5" s="1"/>
  <c r="B1452" i="106"/>
  <c r="D1452" i="106" s="1"/>
  <c r="H288" i="29"/>
  <c r="B1454" i="106" s="1"/>
  <c r="D1454" i="106" s="1"/>
  <c r="F109" i="5"/>
  <c r="B1495" i="106"/>
  <c r="D1495" i="106" s="1"/>
  <c r="K264" i="29"/>
  <c r="B1500" i="106" s="1"/>
  <c r="D1500" i="106" s="1"/>
  <c r="B2836" i="106"/>
  <c r="D2836" i="106" s="1"/>
  <c r="F62" i="34"/>
  <c r="F14" i="4"/>
  <c r="B2597" i="106" s="1"/>
  <c r="D2597" i="106" s="1"/>
  <c r="K349" i="29"/>
  <c r="K352" i="29" s="1"/>
  <c r="G172" i="5"/>
  <c r="B5770" i="106" s="1"/>
  <c r="D5770" i="106" s="1"/>
  <c r="B3647" i="106"/>
  <c r="D3647" i="106" s="1"/>
  <c r="G341" i="29"/>
  <c r="B1487" i="106"/>
  <c r="D1487" i="106" s="1"/>
  <c r="K251" i="29"/>
  <c r="B1488" i="106" s="1"/>
  <c r="D1488" i="106" s="1"/>
  <c r="B1358" i="106"/>
  <c r="D1358" i="106" s="1"/>
  <c r="F204" i="29"/>
  <c r="B1359" i="106" s="1"/>
  <c r="D1359" i="106" s="1"/>
  <c r="B3007" i="106"/>
  <c r="D3007" i="106" s="1"/>
  <c r="K188" i="29"/>
  <c r="F273" i="5"/>
  <c r="B4397" i="106"/>
  <c r="D4397" i="106" s="1"/>
  <c r="B1752" i="106"/>
  <c r="D1752" i="106" s="1"/>
  <c r="D11" i="7"/>
  <c r="B1768" i="106" s="1"/>
  <c r="D1768" i="106" s="1"/>
  <c r="F130" i="34"/>
  <c r="L114" i="29"/>
  <c r="B1308" i="106"/>
  <c r="D1308" i="106" s="1"/>
  <c r="E168" i="29"/>
  <c r="B1309" i="106" s="1"/>
  <c r="D1309" i="106" s="1"/>
  <c r="B7107" i="106"/>
  <c r="D7107" i="106" s="1"/>
  <c r="K303" i="29"/>
  <c r="B1121" i="106"/>
  <c r="D1121" i="106" s="1"/>
  <c r="E12" i="145"/>
  <c r="G12" i="145" s="1"/>
  <c r="C34" i="131"/>
  <c r="B7298" i="106" s="1"/>
  <c r="D7298" i="106" s="1"/>
  <c r="D273" i="5"/>
  <c r="D274" i="5" s="1"/>
  <c r="I74" i="29"/>
  <c r="B6977" i="106" s="1"/>
  <c r="D6977" i="106" s="1"/>
  <c r="B3621" i="106"/>
  <c r="D3621" i="106" s="1"/>
  <c r="C354" i="29"/>
  <c r="B3622" i="106" s="1"/>
  <c r="D3622" i="106" s="1"/>
  <c r="B1477" i="106"/>
  <c r="D1477" i="106" s="1"/>
  <c r="K232" i="29"/>
  <c r="B4435" i="106"/>
  <c r="D4435" i="106" s="1"/>
  <c r="I7" i="4"/>
  <c r="B4444" i="106" s="1"/>
  <c r="D4444" i="106" s="1"/>
  <c r="B2828" i="106"/>
  <c r="D2828" i="106" s="1"/>
  <c r="H190" i="29"/>
  <c r="B7199" i="106"/>
  <c r="D7199" i="106" s="1"/>
  <c r="C331" i="29"/>
  <c r="B7216" i="106" s="1"/>
  <c r="D7216" i="106" s="1"/>
  <c r="B2823" i="106"/>
  <c r="D2823" i="106" s="1"/>
  <c r="E190" i="29"/>
  <c r="E13" i="145"/>
  <c r="G13" i="145" s="1"/>
  <c r="B2724" i="106"/>
  <c r="D2724" i="106" s="1"/>
  <c r="B1410" i="106"/>
  <c r="D1410" i="106" s="1"/>
  <c r="B5873" i="106"/>
  <c r="D5873" i="106" s="1"/>
  <c r="H109" i="5"/>
  <c r="K92" i="29"/>
  <c r="B2089" i="106" s="1"/>
  <c r="D2089" i="106" s="1"/>
  <c r="B6995" i="106"/>
  <c r="D6995" i="106" s="1"/>
  <c r="D273" i="29"/>
  <c r="B1446" i="106" s="1"/>
  <c r="D1446" i="106" s="1"/>
  <c r="B1417" i="106"/>
  <c r="D1417" i="106" s="1"/>
  <c r="B7126" i="106"/>
  <c r="D7126" i="106" s="1"/>
  <c r="K323" i="29"/>
  <c r="B5906" i="106"/>
  <c r="D5906" i="106" s="1"/>
  <c r="H6" i="4"/>
  <c r="B2656" i="106" s="1"/>
  <c r="D2656" i="106" s="1"/>
  <c r="K339" i="29"/>
  <c r="B3668" i="106"/>
  <c r="D3668" i="106" s="1"/>
  <c r="B5730" i="106"/>
  <c r="D5730" i="106" s="1"/>
  <c r="G109" i="5"/>
  <c r="D27" i="108"/>
  <c r="B1127" i="106"/>
  <c r="D1127" i="106" s="1"/>
  <c r="F27" i="108"/>
  <c r="F34" i="34"/>
  <c r="B6848" i="106"/>
  <c r="D6848" i="106" s="1"/>
  <c r="B7003" i="106"/>
  <c r="D7003" i="106" s="1"/>
  <c r="K100" i="29"/>
  <c r="B7013" i="106" s="1"/>
  <c r="D7013" i="106" s="1"/>
  <c r="F128" i="34"/>
  <c r="B5246" i="106"/>
  <c r="D5246" i="106" s="1"/>
  <c r="G77" i="4"/>
  <c r="B3261" i="106" s="1"/>
  <c r="D3261" i="106" s="1"/>
  <c r="B3258" i="106"/>
  <c r="D3258" i="106" s="1"/>
  <c r="B1223" i="106"/>
  <c r="D1223" i="106" s="1"/>
  <c r="C129" i="29"/>
  <c r="K84" i="29"/>
  <c r="B2974" i="106"/>
  <c r="D2974" i="106" s="1"/>
  <c r="B1137" i="106"/>
  <c r="D1137" i="106" s="1"/>
  <c r="F36" i="108"/>
  <c r="D36" i="108"/>
  <c r="E15" i="145"/>
  <c r="B1126" i="106"/>
  <c r="D1126" i="106" s="1"/>
  <c r="D26" i="108"/>
  <c r="F26" i="108"/>
  <c r="K65" i="29"/>
  <c r="B1133" i="106" s="1"/>
  <c r="D1133" i="106" s="1"/>
  <c r="E150" i="29"/>
  <c r="B1242" i="106" s="1"/>
  <c r="D1242" i="106" s="1"/>
  <c r="B1241" i="106"/>
  <c r="D1241" i="106" s="1"/>
  <c r="H274" i="5"/>
  <c r="B5147" i="106"/>
  <c r="D5147" i="106" s="1"/>
  <c r="F104" i="34"/>
  <c r="C172" i="5"/>
  <c r="B281" i="106"/>
  <c r="D281" i="106" s="1"/>
  <c r="D60" i="36"/>
  <c r="B3552" i="106"/>
  <c r="D3552" i="106" s="1"/>
  <c r="B77" i="106"/>
  <c r="D77" i="106" s="1"/>
  <c r="B109" i="106"/>
  <c r="D109" i="106" s="1"/>
  <c r="D173" i="5"/>
  <c r="E102" i="29"/>
  <c r="B2789" i="106"/>
  <c r="D2789" i="106" s="1"/>
  <c r="E34" i="108"/>
  <c r="G34" i="108"/>
  <c r="B1135" i="106"/>
  <c r="D1135" i="106" s="1"/>
  <c r="B1130" i="106"/>
  <c r="D1130" i="106" s="1"/>
  <c r="E30" i="108"/>
  <c r="G30" i="108"/>
  <c r="B1118" i="106"/>
  <c r="D1118" i="106" s="1"/>
  <c r="K47" i="29"/>
  <c r="B959" i="106"/>
  <c r="D959" i="106" s="1"/>
  <c r="G74" i="29"/>
  <c r="B4395" i="106"/>
  <c r="D4395" i="106" s="1"/>
  <c r="F127" i="34"/>
  <c r="C273" i="5"/>
  <c r="B5320" i="106" s="1"/>
  <c r="D5320" i="106" s="1"/>
  <c r="B169" i="106"/>
  <c r="D169" i="106" s="1"/>
  <c r="F41" i="3"/>
  <c r="B171" i="106" s="1"/>
  <c r="D171" i="106" s="1"/>
  <c r="B6238" i="106"/>
  <c r="D6238" i="106" s="1"/>
  <c r="J77" i="4"/>
  <c r="B6262" i="106" s="1"/>
  <c r="D6262" i="106" s="1"/>
  <c r="B6285" i="106"/>
  <c r="D6285" i="106" s="1"/>
  <c r="E44" i="4"/>
  <c r="B157" i="106"/>
  <c r="D157" i="106" s="1"/>
  <c r="B7234" i="106"/>
  <c r="D7234" i="106" s="1"/>
  <c r="B1136" i="106"/>
  <c r="D1136" i="106" s="1"/>
  <c r="E35" i="108"/>
  <c r="G35" i="108"/>
  <c r="B753" i="106"/>
  <c r="D753" i="106" s="1"/>
  <c r="C74" i="29"/>
  <c r="B1124" i="106"/>
  <c r="D1124" i="106" s="1"/>
  <c r="E14" i="145"/>
  <c r="B1104" i="106"/>
  <c r="D1104" i="106" s="1"/>
  <c r="F37" i="34"/>
  <c r="B1515" i="106"/>
  <c r="D1515" i="106" s="1"/>
  <c r="G16" i="4"/>
  <c r="D13" i="7"/>
  <c r="B3725" i="106"/>
  <c r="D3725" i="106" s="1"/>
  <c r="B19" i="7"/>
  <c r="B1759" i="106" s="1"/>
  <c r="D1759" i="106" s="1"/>
  <c r="B5225" i="106"/>
  <c r="D5225" i="106" s="1"/>
  <c r="B3317" i="106"/>
  <c r="D3317" i="106" s="1"/>
  <c r="B6124" i="106"/>
  <c r="D6124" i="106" s="1"/>
  <c r="B1024" i="106"/>
  <c r="D1024" i="106" s="1"/>
  <c r="H74" i="29"/>
  <c r="F15" i="145"/>
  <c r="F19" i="145" s="1"/>
  <c r="E26" i="108"/>
  <c r="B1274" i="106"/>
  <c r="D1274" i="106" s="1"/>
  <c r="G26" i="108"/>
  <c r="K127" i="29"/>
  <c r="B1142" i="106"/>
  <c r="D1142" i="106" s="1"/>
  <c r="E38" i="108"/>
  <c r="G38" i="108"/>
  <c r="B1129" i="106"/>
  <c r="D1129" i="106" s="1"/>
  <c r="G29" i="108"/>
  <c r="E29" i="108"/>
  <c r="B1111" i="106"/>
  <c r="D1111" i="106" s="1"/>
  <c r="K42" i="29"/>
  <c r="B5121" i="106"/>
  <c r="D5121" i="106" s="1"/>
  <c r="C4" i="4"/>
  <c r="B5334" i="106"/>
  <c r="D5334" i="106" s="1"/>
  <c r="D109" i="5"/>
  <c r="B2895" i="106"/>
  <c r="D2895" i="106" s="1"/>
  <c r="D59" i="36"/>
  <c r="B4102" i="106"/>
  <c r="D4102" i="106" s="1"/>
  <c r="D17" i="7"/>
  <c r="B4104" i="106" s="1"/>
  <c r="D4104" i="106" s="1"/>
  <c r="B3235" i="106"/>
  <c r="D3235" i="106" s="1"/>
  <c r="D77" i="4"/>
  <c r="B3238" i="106" s="1"/>
  <c r="D3238" i="106" s="1"/>
  <c r="B3229" i="106"/>
  <c r="D3229" i="106" s="1"/>
  <c r="C77" i="4"/>
  <c r="B3232" i="106" s="1"/>
  <c r="D3232" i="106" s="1"/>
  <c r="H150" i="29"/>
  <c r="B1273" i="106" s="1"/>
  <c r="D1273" i="106" s="1"/>
  <c r="B1266" i="106"/>
  <c r="D1266" i="106" s="1"/>
  <c r="B1053" i="106"/>
  <c r="D1053" i="106" s="1"/>
  <c r="H112" i="29"/>
  <c r="B7018" i="106" s="1"/>
  <c r="D7018" i="106" s="1"/>
  <c r="B1139" i="106"/>
  <c r="D1139" i="106" s="1"/>
  <c r="F37" i="108"/>
  <c r="D37" i="108"/>
  <c r="B789" i="106"/>
  <c r="D789" i="106" s="1"/>
  <c r="D74" i="29"/>
  <c r="H354" i="29"/>
  <c r="B3660" i="106" s="1"/>
  <c r="D3660" i="106" s="1"/>
  <c r="B3656" i="106"/>
  <c r="D3656" i="106" s="1"/>
  <c r="F93" i="34"/>
  <c r="B5096" i="106"/>
  <c r="D5096" i="106" s="1"/>
  <c r="B139" i="106"/>
  <c r="D139" i="106" s="1"/>
  <c r="E41" i="3"/>
  <c r="B6026" i="106"/>
  <c r="D6026" i="106" s="1"/>
  <c r="B908" i="106"/>
  <c r="D908" i="106" s="1"/>
  <c r="F74" i="29"/>
  <c r="B1120" i="106"/>
  <c r="D1120" i="106" s="1"/>
  <c r="K53" i="29"/>
  <c r="B1147" i="106"/>
  <c r="D1147" i="106" s="1"/>
  <c r="K110" i="29"/>
  <c r="B1134" i="106"/>
  <c r="D1134" i="106" s="1"/>
  <c r="E17" i="145"/>
  <c r="G17" i="145" s="1"/>
  <c r="E33" i="108"/>
  <c r="G33" i="108"/>
  <c r="K72" i="29"/>
  <c r="B1141" i="106" s="1"/>
  <c r="D1141" i="106" s="1"/>
  <c r="B1123" i="106"/>
  <c r="D1123" i="106" s="1"/>
  <c r="K57" i="29"/>
  <c r="B5260" i="106"/>
  <c r="D5260" i="106" s="1"/>
  <c r="F129" i="34"/>
  <c r="B211" i="106"/>
  <c r="D211" i="106" s="1"/>
  <c r="H41" i="3"/>
  <c r="B213" i="106" s="1"/>
  <c r="D213" i="106" s="1"/>
  <c r="B3252" i="106"/>
  <c r="D3252" i="106" s="1"/>
  <c r="F77" i="4"/>
  <c r="B3255" i="106" s="1"/>
  <c r="D3255" i="106" s="1"/>
  <c r="B3565" i="106"/>
  <c r="D3565" i="106" s="1"/>
  <c r="K41" i="3"/>
  <c r="B3568" i="106" s="1"/>
  <c r="D3568" i="106" s="1"/>
  <c r="F52" i="34"/>
  <c r="C14" i="4"/>
  <c r="B2558" i="106" s="1"/>
  <c r="D2558" i="106" s="1"/>
  <c r="G39" i="108"/>
  <c r="E39" i="108"/>
  <c r="B1144" i="106"/>
  <c r="D1144" i="106" s="1"/>
  <c r="B1314" i="106"/>
  <c r="D1314" i="106" s="1"/>
  <c r="H166" i="29"/>
  <c r="B7012" i="106"/>
  <c r="D7012" i="106" s="1"/>
  <c r="H102" i="29"/>
  <c r="B1047" i="106" s="1"/>
  <c r="D1047" i="106" s="1"/>
  <c r="B1128" i="106"/>
  <c r="D1128" i="106" s="1"/>
  <c r="E28" i="108"/>
  <c r="F28" i="108"/>
  <c r="B5501" i="106"/>
  <c r="D5501" i="106" s="1"/>
  <c r="B4216" i="106"/>
  <c r="D4216" i="106" s="1"/>
  <c r="I6" i="4"/>
  <c r="B5011" i="106" s="1"/>
  <c r="D5011" i="106" s="1"/>
  <c r="B5383" i="106"/>
  <c r="D5383" i="106" s="1"/>
  <c r="F105" i="34"/>
  <c r="B5165" i="106"/>
  <c r="D5165" i="106" s="1"/>
  <c r="F106" i="34"/>
  <c r="B122" i="106"/>
  <c r="D122" i="106" s="1"/>
  <c r="D41" i="3"/>
  <c r="B124" i="106" s="1"/>
  <c r="D124" i="106" s="1"/>
  <c r="B3584" i="106"/>
  <c r="D3584" i="106" s="1"/>
  <c r="K77" i="4"/>
  <c r="B3587" i="106" s="1"/>
  <c r="D3587" i="106" s="1"/>
  <c r="B203" i="106"/>
  <c r="D203" i="106" s="1"/>
  <c r="B91" i="106"/>
  <c r="D91" i="106" s="1"/>
  <c r="C41" i="3"/>
  <c r="B93" i="106" s="1"/>
  <c r="D93" i="106" s="1"/>
  <c r="B2031" i="106"/>
  <c r="D2031" i="106" s="1"/>
  <c r="L16" i="11"/>
  <c r="B2061" i="106" s="1"/>
  <c r="D2061" i="106" s="1"/>
  <c r="N37" i="3"/>
  <c r="H37" i="37"/>
  <c r="B285" i="106"/>
  <c r="D285" i="106" s="1"/>
  <c r="J274" i="5"/>
  <c r="B7054" i="106" s="1"/>
  <c r="D7054" i="106" s="1"/>
  <c r="K274" i="5"/>
  <c r="B6397" i="106" l="1"/>
  <c r="D6397" i="106" s="1"/>
  <c r="G12" i="4"/>
  <c r="B2607" i="106" s="1"/>
  <c r="D2607" i="106" s="1"/>
  <c r="I275" i="5"/>
  <c r="B5946" i="106" s="1"/>
  <c r="D5946" i="106" s="1"/>
  <c r="C274" i="5"/>
  <c r="H77" i="4"/>
  <c r="B3299" i="106" s="1"/>
  <c r="D3299" i="106" s="1"/>
  <c r="B7235" i="106"/>
  <c r="D7235" i="106" s="1"/>
  <c r="J354" i="29"/>
  <c r="B7245" i="106" s="1"/>
  <c r="D7245" i="106" s="1"/>
  <c r="J114" i="29"/>
  <c r="B7021" i="106" s="1"/>
  <c r="D7021" i="106" s="1"/>
  <c r="B5653" i="106"/>
  <c r="D5653" i="106" s="1"/>
  <c r="F6" i="4"/>
  <c r="B2593" i="106" s="1"/>
  <c r="D2593" i="106" s="1"/>
  <c r="B3676" i="106"/>
  <c r="D3676" i="106" s="1"/>
  <c r="C12" i="4"/>
  <c r="B2556" i="106" s="1"/>
  <c r="D2556" i="106" s="1"/>
  <c r="E19" i="108"/>
  <c r="F57" i="34"/>
  <c r="D55" i="36"/>
  <c r="D57" i="36"/>
  <c r="B6014" i="106"/>
  <c r="D6014" i="106" s="1"/>
  <c r="B1282" i="106"/>
  <c r="D1282" i="106" s="1"/>
  <c r="I77" i="4"/>
  <c r="B3319" i="106" s="1"/>
  <c r="D3319" i="106" s="1"/>
  <c r="B5863" i="106"/>
  <c r="D5863" i="106" s="1"/>
  <c r="K168" i="29"/>
  <c r="B1331" i="106"/>
  <c r="D1331" i="106" s="1"/>
  <c r="D56" i="36"/>
  <c r="D150" i="29"/>
  <c r="B1234" i="106" s="1"/>
  <c r="D1234" i="106" s="1"/>
  <c r="B1233" i="106"/>
  <c r="D1233" i="106" s="1"/>
  <c r="C35" i="131"/>
  <c r="B7299" i="106" s="1"/>
  <c r="D7299" i="106" s="1"/>
  <c r="B190" i="106"/>
  <c r="D190" i="106" s="1"/>
  <c r="D54" i="36"/>
  <c r="G173" i="5"/>
  <c r="D16" i="4"/>
  <c r="B2572" i="106" s="1"/>
  <c r="D2572" i="106" s="1"/>
  <c r="B1287" i="106"/>
  <c r="D1287" i="106" s="1"/>
  <c r="B4434" i="106"/>
  <c r="D4434" i="106" s="1"/>
  <c r="D275" i="5"/>
  <c r="B5508" i="106" s="1"/>
  <c r="D5508" i="106" s="1"/>
  <c r="B1108" i="106"/>
  <c r="D1108" i="106" s="1"/>
  <c r="K190" i="29"/>
  <c r="K204" i="29" s="1"/>
  <c r="B2837" i="106"/>
  <c r="D2837" i="106" s="1"/>
  <c r="E4" i="4"/>
  <c r="B2630" i="106" s="1"/>
  <c r="D2630" i="106" s="1"/>
  <c r="B5527" i="106"/>
  <c r="D5527" i="106" s="1"/>
  <c r="K275" i="5"/>
  <c r="B6023" i="106" s="1"/>
  <c r="D6023" i="106" s="1"/>
  <c r="B6028" i="106"/>
  <c r="D6028" i="106" s="1"/>
  <c r="B5544" i="106"/>
  <c r="D5544" i="106" s="1"/>
  <c r="E6" i="4"/>
  <c r="B2631" i="106" s="1"/>
  <c r="D2631" i="106" s="1"/>
  <c r="F13" i="4"/>
  <c r="B1381" i="106"/>
  <c r="D1381" i="106" s="1"/>
  <c r="J4" i="4"/>
  <c r="B6220" i="106" s="1"/>
  <c r="D6220" i="106" s="1"/>
  <c r="B6352" i="106"/>
  <c r="D6352" i="106" s="1"/>
  <c r="J150" i="29"/>
  <c r="B7052" i="106" s="1"/>
  <c r="D7052" i="106" s="1"/>
  <c r="B7038" i="106"/>
  <c r="D7038" i="106" s="1"/>
  <c r="B3670" i="106"/>
  <c r="D3670" i="106" s="1"/>
  <c r="K341" i="29"/>
  <c r="K354" i="29" s="1"/>
  <c r="F4" i="4"/>
  <c r="B5588" i="106"/>
  <c r="D5588" i="106" s="1"/>
  <c r="B6024" i="106"/>
  <c r="D6024" i="106" s="1"/>
  <c r="G4" i="4"/>
  <c r="B2603" i="106" s="1"/>
  <c r="D2603" i="106" s="1"/>
  <c r="F40" i="108"/>
  <c r="G42" i="108" s="1"/>
  <c r="H4" i="4"/>
  <c r="B2655" i="106" s="1"/>
  <c r="D2655" i="106" s="1"/>
  <c r="B6025" i="106"/>
  <c r="D6025" i="106" s="1"/>
  <c r="B1352" i="106"/>
  <c r="D1352" i="106" s="1"/>
  <c r="E204" i="29"/>
  <c r="B1353" i="106" s="1"/>
  <c r="D1353" i="106" s="1"/>
  <c r="B1481" i="106"/>
  <c r="D1481" i="106" s="1"/>
  <c r="K273" i="29"/>
  <c r="F58" i="34"/>
  <c r="B1259" i="106"/>
  <c r="D1259" i="106" s="1"/>
  <c r="E275" i="5"/>
  <c r="K169" i="29" s="1"/>
  <c r="B1333" i="106" s="1"/>
  <c r="D1333" i="106" s="1"/>
  <c r="I114" i="29"/>
  <c r="B7020" i="106" s="1"/>
  <c r="D7020" i="106" s="1"/>
  <c r="H15" i="4"/>
  <c r="B2660" i="106" s="1"/>
  <c r="D2660" i="106" s="1"/>
  <c r="B2102" i="106"/>
  <c r="D2102" i="106" s="1"/>
  <c r="B7051" i="106"/>
  <c r="D7051" i="106" s="1"/>
  <c r="F59" i="34"/>
  <c r="H13" i="4"/>
  <c r="K305" i="29"/>
  <c r="B1560" i="106" s="1"/>
  <c r="D1560" i="106" s="1"/>
  <c r="B1559" i="106"/>
  <c r="D1559" i="106" s="1"/>
  <c r="B3649" i="106"/>
  <c r="D3649" i="106" s="1"/>
  <c r="G354" i="29"/>
  <c r="B3650" i="106" s="1"/>
  <c r="D3650" i="106" s="1"/>
  <c r="F175" i="34"/>
  <c r="H204" i="29"/>
  <c r="B1376" i="106" s="1"/>
  <c r="D1376" i="106" s="1"/>
  <c r="B2830" i="106"/>
  <c r="D2830" i="106" s="1"/>
  <c r="J13" i="4"/>
  <c r="B7207" i="106"/>
  <c r="D7207" i="106" s="1"/>
  <c r="K331" i="29"/>
  <c r="D288" i="29"/>
  <c r="B1448" i="106" s="1"/>
  <c r="D1448" i="106" s="1"/>
  <c r="B5713" i="106"/>
  <c r="D5713" i="106" s="1"/>
  <c r="F274" i="5"/>
  <c r="F275" i="5" s="1"/>
  <c r="K16" i="4"/>
  <c r="B7243" i="106"/>
  <c r="D7243" i="106" s="1"/>
  <c r="G14" i="145"/>
  <c r="E19" i="145"/>
  <c r="B3274" i="106"/>
  <c r="D3274" i="106" s="1"/>
  <c r="E77" i="4"/>
  <c r="B3277" i="106" s="1"/>
  <c r="D3277" i="106" s="1"/>
  <c r="D51" i="36"/>
  <c r="B5214" i="106"/>
  <c r="D5214" i="106" s="1"/>
  <c r="C173" i="5"/>
  <c r="D40" i="108"/>
  <c r="E42" i="108" s="1"/>
  <c r="B1225" i="106"/>
  <c r="D1225" i="106" s="1"/>
  <c r="C150" i="29"/>
  <c r="B1226" i="106" s="1"/>
  <c r="D1226" i="106" s="1"/>
  <c r="B2088" i="106"/>
  <c r="D2088" i="106" s="1"/>
  <c r="K102" i="29"/>
  <c r="D6" i="4"/>
  <c r="B2566" i="106" s="1"/>
  <c r="D2566" i="106" s="1"/>
  <c r="B1317" i="106"/>
  <c r="D1317" i="106" s="1"/>
  <c r="H168" i="29"/>
  <c r="B1318" i="106" s="1"/>
  <c r="D1318" i="106" s="1"/>
  <c r="B1332" i="106"/>
  <c r="D1332" i="106" s="1"/>
  <c r="F10" i="34"/>
  <c r="B1151" i="106"/>
  <c r="D1151" i="106" s="1"/>
  <c r="K112" i="29"/>
  <c r="B3225" i="106"/>
  <c r="D3225" i="106" s="1"/>
  <c r="I8" i="4"/>
  <c r="B3726" i="106"/>
  <c r="D3726" i="106" s="1"/>
  <c r="D19" i="7"/>
  <c r="B1775" i="106" s="1"/>
  <c r="D1775" i="106" s="1"/>
  <c r="B5421" i="106"/>
  <c r="D5421" i="106" s="1"/>
  <c r="D7" i="4"/>
  <c r="B2567" i="106" s="1"/>
  <c r="D2567" i="106" s="1"/>
  <c r="B5507" i="106"/>
  <c r="D5507" i="106" s="1"/>
  <c r="E24" i="108"/>
  <c r="G24" i="108"/>
  <c r="B1125" i="106"/>
  <c r="D1125" i="106" s="1"/>
  <c r="B141" i="106"/>
  <c r="D141" i="106" s="1"/>
  <c r="D52" i="36"/>
  <c r="D114" i="29"/>
  <c r="B815" i="106" s="1"/>
  <c r="D815" i="106" s="1"/>
  <c r="B813" i="106"/>
  <c r="D813" i="106" s="1"/>
  <c r="G21" i="108"/>
  <c r="E21" i="108"/>
  <c r="B1115" i="106"/>
  <c r="D1115" i="106" s="1"/>
  <c r="K74" i="29"/>
  <c r="B1279" i="106"/>
  <c r="D1279" i="106" s="1"/>
  <c r="K129" i="29"/>
  <c r="B755" i="106"/>
  <c r="D755" i="106" s="1"/>
  <c r="C114" i="29"/>
  <c r="B757" i="106" s="1"/>
  <c r="D757" i="106" s="1"/>
  <c r="D50" i="36"/>
  <c r="G15" i="145"/>
  <c r="E17" i="4"/>
  <c r="B2634" i="106"/>
  <c r="D2634" i="106" s="1"/>
  <c r="E23" i="108"/>
  <c r="B1122" i="106"/>
  <c r="D1122" i="106" s="1"/>
  <c r="G23" i="108"/>
  <c r="B5356" i="106"/>
  <c r="D5356" i="106" s="1"/>
  <c r="D4" i="4"/>
  <c r="B2564" i="106" s="1"/>
  <c r="D2564" i="106" s="1"/>
  <c r="B987" i="106"/>
  <c r="D987" i="106" s="1"/>
  <c r="G114" i="29"/>
  <c r="H7" i="4"/>
  <c r="B5914" i="106"/>
  <c r="D5914" i="106" s="1"/>
  <c r="H275" i="5"/>
  <c r="G7" i="4"/>
  <c r="B2605" i="106" s="1"/>
  <c r="D2605" i="106" s="1"/>
  <c r="B5869" i="106"/>
  <c r="D5869" i="106" s="1"/>
  <c r="B2611" i="106"/>
  <c r="D2611" i="106" s="1"/>
  <c r="D58" i="36"/>
  <c r="H114" i="29"/>
  <c r="B1054" i="106" s="1"/>
  <c r="D1054" i="106" s="1"/>
  <c r="B1045" i="106"/>
  <c r="D1045" i="106" s="1"/>
  <c r="F114" i="29"/>
  <c r="B931" i="106" s="1"/>
  <c r="D931" i="106" s="1"/>
  <c r="B929" i="106"/>
  <c r="D929" i="106" s="1"/>
  <c r="B2551" i="106"/>
  <c r="D2551" i="106" s="1"/>
  <c r="B5326" i="106"/>
  <c r="D5326" i="106" s="1"/>
  <c r="C7" i="4"/>
  <c r="B2554" i="106" s="1"/>
  <c r="D2554" i="106" s="1"/>
  <c r="E22" i="108"/>
  <c r="G22" i="108"/>
  <c r="B1119" i="106"/>
  <c r="D1119" i="106" s="1"/>
  <c r="G6" i="4"/>
  <c r="B5778" i="106"/>
  <c r="D5778" i="106" s="1"/>
  <c r="G275" i="5"/>
  <c r="D53" i="36"/>
  <c r="B2790" i="106"/>
  <c r="D2790" i="106" s="1"/>
  <c r="E114" i="29"/>
  <c r="B873" i="106" s="1"/>
  <c r="D873" i="106" s="1"/>
  <c r="H32" i="118"/>
  <c r="K32" i="118" s="1"/>
  <c r="O31" i="118" s="1"/>
  <c r="O33" i="118" s="1"/>
  <c r="B4997" i="106"/>
  <c r="D4997" i="106" s="1"/>
  <c r="N41" i="3"/>
  <c r="B287" i="106"/>
  <c r="D287" i="106" s="1"/>
  <c r="J275" i="5"/>
  <c r="B7055" i="106" s="1"/>
  <c r="D7055" i="106" s="1"/>
  <c r="J7" i="4"/>
  <c r="J8" i="4" s="1"/>
  <c r="J10" i="4" s="1"/>
  <c r="B6225" i="106" s="1"/>
  <c r="D6225" i="106" s="1"/>
  <c r="K7" i="4"/>
  <c r="B6022" i="106"/>
  <c r="D6022" i="106" s="1"/>
  <c r="B4443" i="106"/>
  <c r="D4443" i="106" s="1"/>
  <c r="F17" i="11" l="1"/>
  <c r="E40" i="108"/>
  <c r="E43" i="108" s="1"/>
  <c r="F55" i="34"/>
  <c r="B3678" i="106"/>
  <c r="D3678" i="106" s="1"/>
  <c r="K355" i="29"/>
  <c r="B3681" i="106" s="1"/>
  <c r="D3681" i="106" s="1"/>
  <c r="J17" i="4"/>
  <c r="J20" i="4" s="1"/>
  <c r="J78" i="4" s="1"/>
  <c r="B7042" i="106"/>
  <c r="D7042" i="106" s="1"/>
  <c r="B2659" i="106"/>
  <c r="D2659" i="106" s="1"/>
  <c r="H17" i="4"/>
  <c r="B5552" i="106"/>
  <c r="D5552" i="106" s="1"/>
  <c r="E8" i="4"/>
  <c r="E20" i="4" s="1"/>
  <c r="G13" i="4"/>
  <c r="B1510" i="106"/>
  <c r="D1510" i="106" s="1"/>
  <c r="K288" i="29"/>
  <c r="K289" i="29" s="1"/>
  <c r="B1518" i="106" s="1"/>
  <c r="D1518" i="106" s="1"/>
  <c r="B5720" i="106"/>
  <c r="D5720" i="106" s="1"/>
  <c r="K205" i="29"/>
  <c r="B1389" i="106" s="1"/>
  <c r="D1389" i="106" s="1"/>
  <c r="F7" i="4"/>
  <c r="B2594" i="106" s="1"/>
  <c r="D2594" i="106" s="1"/>
  <c r="B5719" i="106"/>
  <c r="D5719" i="106" s="1"/>
  <c r="F11" i="34"/>
  <c r="B1388" i="106"/>
  <c r="D1388" i="106" s="1"/>
  <c r="G40" i="108"/>
  <c r="G43" i="108" s="1"/>
  <c r="G44" i="108" s="1"/>
  <c r="B2591" i="106"/>
  <c r="D2591" i="106" s="1"/>
  <c r="F13" i="34"/>
  <c r="B7224" i="106"/>
  <c r="D7224" i="106" s="1"/>
  <c r="K13" i="4"/>
  <c r="B3572" i="106" s="1"/>
  <c r="D3572" i="106" s="1"/>
  <c r="B3672" i="106"/>
  <c r="D3672" i="106" s="1"/>
  <c r="B2596" i="106"/>
  <c r="D2596" i="106" s="1"/>
  <c r="F15" i="4"/>
  <c r="B2598" i="106" s="1"/>
  <c r="D2598" i="106" s="1"/>
  <c r="B1382" i="106"/>
  <c r="D1382" i="106" s="1"/>
  <c r="F63" i="34"/>
  <c r="B2604" i="106"/>
  <c r="D2604" i="106" s="1"/>
  <c r="G8" i="4"/>
  <c r="B5915" i="106"/>
  <c r="D5915" i="106" s="1"/>
  <c r="K306" i="29"/>
  <c r="B1561" i="106" s="1"/>
  <c r="D1561" i="106" s="1"/>
  <c r="G19" i="145"/>
  <c r="J20" i="145" s="1"/>
  <c r="I17" i="11"/>
  <c r="B7624" i="106"/>
  <c r="D7624" i="106" s="1"/>
  <c r="E44" i="108"/>
  <c r="H8" i="4"/>
  <c r="B2657" i="106"/>
  <c r="D2657" i="106" s="1"/>
  <c r="K150" i="29"/>
  <c r="B1281" i="106"/>
  <c r="D1281" i="106" s="1"/>
  <c r="D13" i="4"/>
  <c r="C6" i="4"/>
  <c r="B5223" i="106"/>
  <c r="D5223" i="106" s="1"/>
  <c r="C275" i="5"/>
  <c r="F54" i="34"/>
  <c r="B989" i="106"/>
  <c r="D989" i="106" s="1"/>
  <c r="B3574" i="106"/>
  <c r="D3574" i="106" s="1"/>
  <c r="D8" i="4"/>
  <c r="D10" i="4" s="1"/>
  <c r="B4123" i="106" s="1"/>
  <c r="D4123" i="106" s="1"/>
  <c r="C13" i="4"/>
  <c r="B1143" i="106"/>
  <c r="D1143" i="106" s="1"/>
  <c r="K114" i="29"/>
  <c r="I20" i="4"/>
  <c r="B3226" i="106"/>
  <c r="D3226" i="106" s="1"/>
  <c r="I10" i="4"/>
  <c r="B4128" i="106" s="1"/>
  <c r="D4128" i="106" s="1"/>
  <c r="E6" i="146"/>
  <c r="E8" i="146" s="1"/>
  <c r="E19" i="4"/>
  <c r="B4138" i="106" s="1"/>
  <c r="D4138" i="106" s="1"/>
  <c r="B2635" i="106"/>
  <c r="D2635" i="106" s="1"/>
  <c r="F53" i="34"/>
  <c r="C15" i="4"/>
  <c r="B2559" i="106" s="1"/>
  <c r="D2559" i="106" s="1"/>
  <c r="B1145" i="106"/>
  <c r="D1145" i="106" s="1"/>
  <c r="B5870" i="106"/>
  <c r="D5870" i="106" s="1"/>
  <c r="C16" i="4"/>
  <c r="B2560" i="106" s="1"/>
  <c r="D2560" i="106" s="1"/>
  <c r="B7019" i="106"/>
  <c r="D7019" i="106" s="1"/>
  <c r="B288" i="106"/>
  <c r="D288" i="106" s="1"/>
  <c r="D61" i="36"/>
  <c r="K332" i="29"/>
  <c r="B7225" i="106" s="1"/>
  <c r="D7225" i="106" s="1"/>
  <c r="B6222" i="106"/>
  <c r="D6222" i="106" s="1"/>
  <c r="B6223" i="106"/>
  <c r="D6223" i="106" s="1"/>
  <c r="B3718" i="106"/>
  <c r="D3718" i="106" s="1"/>
  <c r="K8" i="4"/>
  <c r="K10" i="4" s="1"/>
  <c r="B4130" i="106" s="1"/>
  <c r="D4130" i="106" s="1"/>
  <c r="E10" i="4" l="1"/>
  <c r="B4124" i="106" s="1"/>
  <c r="D4124" i="106" s="1"/>
  <c r="F17" i="4"/>
  <c r="D10" i="159"/>
  <c r="D19" i="159" s="1"/>
  <c r="D32" i="159" s="1"/>
  <c r="D49" i="159" s="1"/>
  <c r="B2632" i="106"/>
  <c r="D2632" i="106" s="1"/>
  <c r="F75" i="34"/>
  <c r="F8" i="4"/>
  <c r="B2595" i="106" s="1"/>
  <c r="D2595" i="106" s="1"/>
  <c r="K17" i="4"/>
  <c r="K19" i="4" s="1"/>
  <c r="B4144" i="106" s="1"/>
  <c r="D4144" i="106" s="1"/>
  <c r="H19" i="4"/>
  <c r="B4141" i="106" s="1"/>
  <c r="D4141" i="106" s="1"/>
  <c r="B2661" i="106"/>
  <c r="D2661" i="106" s="1"/>
  <c r="B2608" i="106"/>
  <c r="D2608" i="106" s="1"/>
  <c r="G17" i="4"/>
  <c r="B2568" i="106"/>
  <c r="D2568" i="106" s="1"/>
  <c r="B2600" i="106"/>
  <c r="D2600" i="106" s="1"/>
  <c r="F19" i="4"/>
  <c r="B4139" i="106" s="1"/>
  <c r="D4139" i="106" s="1"/>
  <c r="D7" i="146"/>
  <c r="C6" i="146"/>
  <c r="F12" i="34"/>
  <c r="B1517" i="106"/>
  <c r="D1517" i="106" s="1"/>
  <c r="J19" i="4"/>
  <c r="B6229" i="106" s="1"/>
  <c r="D6229" i="106" s="1"/>
  <c r="B6227" i="106"/>
  <c r="D6227" i="106" s="1"/>
  <c r="B2553" i="106"/>
  <c r="D2553" i="106" s="1"/>
  <c r="C8" i="4"/>
  <c r="B7625" i="106"/>
  <c r="D7625" i="106" s="1"/>
  <c r="I18" i="11"/>
  <c r="D17" i="4"/>
  <c r="B2569" i="106"/>
  <c r="D2569" i="106" s="1"/>
  <c r="K115" i="29"/>
  <c r="B1153" i="106" s="1"/>
  <c r="D1153" i="106" s="1"/>
  <c r="B5327" i="106"/>
  <c r="D5327" i="106" s="1"/>
  <c r="B3227" i="106"/>
  <c r="D3227" i="106" s="1"/>
  <c r="I78" i="4"/>
  <c r="B1288" i="106"/>
  <c r="D1288" i="106" s="1"/>
  <c r="F9" i="34"/>
  <c r="K151" i="29"/>
  <c r="B1289" i="106" s="1"/>
  <c r="D1289" i="106" s="1"/>
  <c r="B2557" i="106"/>
  <c r="D2557" i="106" s="1"/>
  <c r="C17" i="4"/>
  <c r="B1152" i="106"/>
  <c r="D1152" i="106" s="1"/>
  <c r="F8" i="34"/>
  <c r="B2606" i="106"/>
  <c r="D2606" i="106" s="1"/>
  <c r="G20" i="4"/>
  <c r="G10" i="4"/>
  <c r="B4126" i="106" s="1"/>
  <c r="D4126" i="106" s="1"/>
  <c r="B2658" i="106"/>
  <c r="D2658" i="106" s="1"/>
  <c r="H10" i="4"/>
  <c r="B4127" i="106" s="1"/>
  <c r="D4127" i="106" s="1"/>
  <c r="H20" i="4"/>
  <c r="B6230" i="106"/>
  <c r="D6230" i="106" s="1"/>
  <c r="B3571" i="106"/>
  <c r="D3571" i="106" s="1"/>
  <c r="J81" i="4"/>
  <c r="B6263" i="106"/>
  <c r="D6263" i="106" s="1"/>
  <c r="E78" i="4"/>
  <c r="B2636" i="106"/>
  <c r="D2636" i="106" s="1"/>
  <c r="B3575" i="106" l="1"/>
  <c r="D3575" i="106" s="1"/>
  <c r="K20" i="4"/>
  <c r="K78" i="4" s="1"/>
  <c r="F10" i="4"/>
  <c r="B4125" i="106" s="1"/>
  <c r="D4125" i="106" s="1"/>
  <c r="D6" i="146"/>
  <c r="F20" i="4"/>
  <c r="F78" i="4" s="1"/>
  <c r="F14" i="34"/>
  <c r="F76" i="34" s="1"/>
  <c r="F78" i="34" s="1"/>
  <c r="D8" i="146"/>
  <c r="B2612" i="106"/>
  <c r="D2612" i="106" s="1"/>
  <c r="G19" i="4"/>
  <c r="B4140" i="106" s="1"/>
  <c r="D4140" i="106" s="1"/>
  <c r="G78" i="4"/>
  <c r="B2613" i="106"/>
  <c r="D2613" i="106" s="1"/>
  <c r="B2573" i="106"/>
  <c r="D2573" i="106" s="1"/>
  <c r="D19" i="4"/>
  <c r="B4137" i="106" s="1"/>
  <c r="D4137" i="106" s="1"/>
  <c r="C7" i="146"/>
  <c r="C8" i="146" s="1"/>
  <c r="D20" i="4"/>
  <c r="B3320" i="106"/>
  <c r="D3320" i="106" s="1"/>
  <c r="I81" i="4"/>
  <c r="B7631" i="106"/>
  <c r="D7631" i="106" s="1"/>
  <c r="F177" i="34"/>
  <c r="C20" i="4"/>
  <c r="C10" i="4"/>
  <c r="B4122" i="106" s="1"/>
  <c r="D4122" i="106" s="1"/>
  <c r="B6" i="146"/>
  <c r="B2555" i="106"/>
  <c r="D2555" i="106" s="1"/>
  <c r="H13" i="118"/>
  <c r="H18" i="118"/>
  <c r="D16" i="37"/>
  <c r="H78" i="4"/>
  <c r="B2662" i="106"/>
  <c r="D2662" i="106" s="1"/>
  <c r="B7" i="146"/>
  <c r="F7" i="146" s="1"/>
  <c r="F16" i="37"/>
  <c r="B2561" i="106"/>
  <c r="D2561" i="106" s="1"/>
  <c r="C19" i="4"/>
  <c r="B4136" i="106" s="1"/>
  <c r="D4136" i="106" s="1"/>
  <c r="H17" i="118"/>
  <c r="H25" i="118" s="1"/>
  <c r="K24" i="118" s="1"/>
  <c r="O23" i="118" s="1"/>
  <c r="O25" i="118" s="1"/>
  <c r="B3576" i="106"/>
  <c r="D3576" i="106" s="1"/>
  <c r="K81" i="4"/>
  <c r="B3588" i="106"/>
  <c r="D3588" i="106" s="1"/>
  <c r="J82" i="4"/>
  <c r="B6266" i="106"/>
  <c r="D6266" i="106" s="1"/>
  <c r="D70" i="36"/>
  <c r="E81" i="4"/>
  <c r="B3278" i="106"/>
  <c r="D3278" i="106" s="1"/>
  <c r="F176" i="34" l="1"/>
  <c r="F178" i="34" s="1"/>
  <c r="F180" i="34" s="1"/>
  <c r="B2601" i="106"/>
  <c r="D2601" i="106" s="1"/>
  <c r="F81" i="4"/>
  <c r="B3256" i="106"/>
  <c r="D3256" i="106" s="1"/>
  <c r="H16" i="37"/>
  <c r="D69" i="36"/>
  <c r="B3323" i="106"/>
  <c r="D3323" i="106" s="1"/>
  <c r="I82" i="4"/>
  <c r="E9" i="146"/>
  <c r="B8" i="146"/>
  <c r="F6" i="146"/>
  <c r="F8" i="146" s="1"/>
  <c r="B2574" i="106"/>
  <c r="D2574" i="106" s="1"/>
  <c r="D78" i="4"/>
  <c r="C78" i="4"/>
  <c r="B2562" i="106"/>
  <c r="D2562" i="106" s="1"/>
  <c r="B3300" i="106"/>
  <c r="D3300" i="106" s="1"/>
  <c r="H81" i="4"/>
  <c r="K17" i="118"/>
  <c r="B3262" i="106"/>
  <c r="D3262" i="106" s="1"/>
  <c r="G81" i="4"/>
  <c r="K82" i="4"/>
  <c r="B3591" i="106"/>
  <c r="D3591" i="106" s="1"/>
  <c r="D71" i="36"/>
  <c r="B6274" i="106"/>
  <c r="D6274" i="106" s="1"/>
  <c r="J83" i="4"/>
  <c r="B6283" i="106" s="1"/>
  <c r="D6283" i="106" s="1"/>
  <c r="B1658" i="106"/>
  <c r="D1658" i="106" s="1"/>
  <c r="D65" i="36"/>
  <c r="E82" i="4"/>
  <c r="B1672" i="106" l="1"/>
  <c r="D1672" i="106" s="1"/>
  <c r="F82" i="4"/>
  <c r="D66" i="36"/>
  <c r="D9" i="146"/>
  <c r="K20" i="118"/>
  <c r="O16" i="118"/>
  <c r="J20" i="118"/>
  <c r="H82" i="4"/>
  <c r="B1700" i="106"/>
  <c r="D1700" i="106" s="1"/>
  <c r="D68" i="36"/>
  <c r="D81" i="4"/>
  <c r="B3239" i="106"/>
  <c r="D3239" i="106" s="1"/>
  <c r="I83" i="4"/>
  <c r="B6282" i="106" s="1"/>
  <c r="D6282" i="106" s="1"/>
  <c r="B6273" i="106"/>
  <c r="D6273" i="106" s="1"/>
  <c r="G82" i="4"/>
  <c r="B1686" i="106"/>
  <c r="D1686" i="106" s="1"/>
  <c r="D67" i="36"/>
  <c r="B3233" i="106"/>
  <c r="D3233" i="106" s="1"/>
  <c r="C81" i="4"/>
  <c r="K83" i="4"/>
  <c r="B6284" i="106" s="1"/>
  <c r="D6284" i="106" s="1"/>
  <c r="B6275" i="106"/>
  <c r="D6275" i="106" s="1"/>
  <c r="B6269" i="106"/>
  <c r="D6269" i="106" s="1"/>
  <c r="E83" i="4"/>
  <c r="B6278" i="106" s="1"/>
  <c r="D6278" i="106" s="1"/>
  <c r="O17" i="118" l="1"/>
  <c r="O20" i="118" s="1"/>
  <c r="B6270" i="106"/>
  <c r="D6270" i="106" s="1"/>
  <c r="F83" i="4"/>
  <c r="B6279" i="106" s="1"/>
  <c r="D6279" i="106" s="1"/>
  <c r="B1630" i="106"/>
  <c r="D1630" i="106" s="1"/>
  <c r="D63" i="36"/>
  <c r="C82" i="4"/>
  <c r="B9" i="146"/>
  <c r="H12" i="118"/>
  <c r="K12" i="118" s="1"/>
  <c r="O11" i="118" s="1"/>
  <c r="O13" i="118" s="1"/>
  <c r="O35" i="118" s="1"/>
  <c r="O37" i="118" s="1"/>
  <c r="J16" i="37"/>
  <c r="B4269" i="106" s="1"/>
  <c r="D4269" i="106" s="1"/>
  <c r="C9" i="146"/>
  <c r="D64" i="36"/>
  <c r="D82" i="4"/>
  <c r="B1644" i="106"/>
  <c r="D1644" i="106" s="1"/>
  <c r="B6272" i="106"/>
  <c r="D6272" i="106" s="1"/>
  <c r="H83" i="4"/>
  <c r="B6281" i="106" s="1"/>
  <c r="D6281" i="106" s="1"/>
  <c r="B6271" i="106"/>
  <c r="D6271" i="106" s="1"/>
  <c r="G83" i="4"/>
  <c r="B6280" i="106" s="1"/>
  <c r="D6280" i="106" s="1"/>
  <c r="F9" i="146" l="1"/>
  <c r="B6267" i="106"/>
  <c r="D6267" i="106" s="1"/>
  <c r="C83" i="4"/>
  <c r="B6276" i="106" s="1"/>
  <c r="D6276" i="106" s="1"/>
  <c r="D83" i="4"/>
  <c r="B6277" i="106" s="1"/>
  <c r="D6277" i="106" s="1"/>
  <c r="B6268" i="106"/>
  <c r="D6268" i="106" s="1"/>
  <c r="D35" i="36" l="1"/>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<sst xmlns="http://schemas.openxmlformats.org/spreadsheetml/2006/main" count="5235" uniqueCount="2236">
  <si>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</si>
  <si>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</si>
  <si>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</si>
  <si>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</si>
  <si>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</si>
  <si>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</si>
  <si>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</si>
  <si>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</si>
  <si>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</si>
  <si>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</si>
  <si>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</si>
  <si>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</si>
  <si>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</si>
  <si>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</si>
  <si>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</si>
  <si>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</si>
  <si>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</si>
  <si>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</si>
  <si>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</si>
  <si>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</si>
  <si>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</si>
  <si>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</si>
  <si>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</si>
  <si>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</si>
  <si>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</si>
  <si>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</si>
  <si>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</si>
  <si>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</si>
  <si>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</si>
  <si>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</si>
  <si>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</si>
  <si>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</si>
  <si>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</si>
  <si>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</si>
  <si>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</si>
  <si>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</si>
  <si>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</si>
  <si>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</si>
  <si>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</si>
  <si>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</si>
  <si>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</si>
  <si>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</si>
  <si>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</si>
  <si>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</si>
  <si>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</si>
  <si>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</si>
  <si>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</si>
  <si>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</si>
  <si>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</si>
  <si>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</si>
  <si>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</si>
  <si>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</si>
  <si>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</si>
  <si>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</si>
  <si>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</si>
  <si>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</si>
  <si>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</si>
  <si>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</si>
  <si>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</si>
  <si>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</si>
  <si>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</si>
  <si>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</si>
  <si>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</si>
  <si>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</si>
  <si>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</si>
  <si>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</si>
  <si>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</si>
  <si>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</si>
  <si>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</si>
  <si>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</si>
  <si>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</si>
  <si>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</si>
  <si>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</si>
  <si>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</si>
  <si>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</si>
  <si>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</si>
  <si>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</si>
  <si>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</si>
  <si>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</si>
  <si>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</si>
  <si>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</si>
  <si>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</si>
  <si>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</si>
  <si>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</si>
  <si>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</si>
  <si>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</si>
  <si>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</si>
  <si>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</si>
  <si>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</si>
  <si>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</si>
  <si>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</si>
  <si>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</si>
  <si>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</si>
  <si>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</si>
  <si>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</si>
  <si>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</si>
  <si>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</si>
  <si>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</si>
  <si>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</si>
  <si>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</si>
  <si>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</si>
  <si>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</si>
  <si>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</si>
  <si>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</si>
  <si>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</si>
  <si>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</si>
  <si>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</si>
  <si>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</si>
  <si>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</si>
  <si>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</si>
  <si>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</si>
  <si>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</si>
  <si>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</si>
  <si>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</si>
  <si>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</si>
  <si>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</si>
  <si>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</si>
  <si>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</si>
  <si>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</si>
  <si>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</si>
  <si>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</si>
  <si>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</si>
  <si>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</si>
  <si>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</si>
  <si>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</si>
  <si>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</si>
  <si>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</si>
  <si>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</si>
  <si>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</si>
  <si>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</si>
  <si>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</si>
  <si>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</si>
  <si>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</si>
  <si>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</si>
  <si>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</si>
  <si>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</si>
  <si>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</si>
  <si>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</si>
  <si>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</si>
  <si>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</si>
  <si>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</si>
  <si>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</si>
  <si>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</si>
  <si>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</si>
  <si>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</si>
  <si>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</si>
  <si>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</si>
  <si>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</si>
  <si>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</si>
  <si>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</si>
  <si>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</si>
  <si>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</si>
  <si>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</si>
  <si>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</si>
  <si>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</si>
  <si>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</si>
  <si>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</si>
  <si>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</si>
  <si>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</si>
  <si>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</si>
  <si>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</si>
  <si>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</si>
  <si>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</si>
  <si>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</si>
  <si>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</si>
  <si>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</si>
  <si>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</si>
  <si>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</si>
  <si>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</si>
  <si>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</si>
  <si>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</si>
  <si>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</si>
  <si>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</si>
  <si>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</si>
  <si>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</si>
  <si>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</si>
  <si>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</si>
  <si>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</si>
  <si>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</si>
  <si>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</si>
  <si>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</si>
  <si>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</si>
  <si>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</si>
  <si>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</si>
  <si>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</si>
  <si>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</si>
  <si>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</si>
  <si>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</si>
  <si>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</si>
  <si>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</si>
  <si>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</si>
  <si>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</si>
  <si>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</si>
  <si>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</si>
  <si>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</si>
  <si>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</si>
  <si>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</si>
  <si>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</si>
  <si>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</si>
  <si>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</si>
  <si>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</si>
  <si>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</si>
  <si>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</si>
  <si>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</si>
  <si>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</si>
  <si>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</si>
  <si>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</si>
  <si>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</si>
  <si>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</si>
  <si>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</si>
  <si>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</si>
  <si>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</si>
  <si>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</si>
  <si>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</si>
  <si>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</si>
  <si>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</si>
  <si>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</si>
  <si>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</si>
  <si>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</si>
  <si>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</si>
  <si>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</si>
  <si>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</si>
  <si>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</si>
  <si>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</si>
  <si>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</si>
  <si>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</si>
  <si>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</si>
  <si>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</si>
  <si>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</si>
  <si>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</si>
  <si>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</si>
  <si>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</si>
  <si>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</si>
  <si>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</si>
  <si>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</si>
  <si>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</si>
  <si>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</si>
  <si>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</si>
  <si>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</si>
  <si>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</si>
  <si>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</si>
  <si>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</si>
  <si>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</si>
  <si>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</si>
  <si>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</si>
  <si>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</si>
  <si>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</si>
  <si>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</si>
  <si>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</si>
  <si>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</si>
  <si>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</si>
  <si>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</si>
  <si>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</si>
  <si>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</si>
  <si>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</si>
  <si>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</si>
  <si>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</si>
  <si>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</si>
  <si>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</si>
  <si>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</si>
  <si>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</si>
  <si>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</si>
  <si>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</si>
  <si>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</si>
  <si>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</si>
  <si>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</si>
  <si>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</si>
  <si>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</si>
  <si>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</si>
  <si>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</si>
  <si>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</si>
  <si>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</si>
  <si>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</si>
  <si>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</si>
  <si>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</si>
  <si>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</si>
  <si>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</si>
  <si>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</si>
  <si>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</si>
  <si>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</si>
  <si>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</si>
  <si>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</si>
  <si>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</si>
  <si>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</si>
  <si>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</si>
  <si>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</si>
  <si>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</si>
  <si>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</si>
  <si>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</si>
  <si>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</si>
  <si>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</si>
  <si>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</si>
  <si>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</si>
  <si>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</si>
  <si>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</si>
  <si>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</si>
  <si>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</si>
  <si>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</si>
  <si>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</si>
  <si>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</si>
  <si>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</si>
  <si>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</si>
  <si>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</si>
  <si>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</si>
  <si>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</si>
  <si>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</si>
  <si>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</si>
  <si>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</si>
  <si>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</si>
  <si>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</si>
  <si>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</si>
  <si>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</si>
  <si>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</si>
  <si>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</si>
  <si>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</si>
  <si>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</si>
  <si>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</si>
  <si>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</si>
  <si>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</si>
  <si>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</si>
  <si>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</si>
  <si>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</si>
  <si>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</si>
  <si>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</si>
  <si>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</si>
  <si>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</si>
  <si>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</si>
  <si>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</si>
  <si>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</si>
  <si>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</si>
  <si>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</si>
  <si>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</si>
  <si>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</si>
  <si>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</si>
  <si>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</si>
  <si>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</si>
  <si>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</si>
  <si>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</si>
  <si>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</si>
  <si>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</si>
  <si>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</si>
  <si>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</si>
  <si>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</si>
  <si>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</si>
  <si>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</si>
  <si>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</si>
  <si>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</si>
  <si>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</si>
  <si>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</si>
  <si>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</si>
  <si>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</si>
  <si>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</si>
  <si>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</si>
  <si>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</si>
  <si>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</si>
  <si>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</si>
  <si>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</si>
  <si>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</si>
  <si>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</si>
  <si>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</si>
  <si>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</si>
  <si>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</si>
  <si>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</si>
  <si>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</si>
  <si>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</si>
  <si>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</si>
  <si>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</si>
  <si>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</si>
  <si>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</si>
  <si>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</si>
  <si>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</si>
  <si>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</si>
  <si>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</si>
  <si>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</si>
  <si>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</si>
  <si>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</si>
  <si>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</si>
  <si>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</si>
  <si>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</si>
  <si>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</si>
  <si>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</si>
  <si>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</si>
  <si>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</si>
  <si>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</si>
  <si>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</si>
  <si>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</si>
  <si>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</si>
  <si>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</si>
  <si>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</si>
  <si>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</si>
  <si>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</si>
  <si>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</si>
  <si>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</si>
  <si>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</si>
  <si>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</si>
  <si>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</si>
  <si>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</si>
  <si>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</si>
  <si>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</si>
  <si>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</si>
  <si>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</si>
  <si>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</si>
  <si>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</si>
  <si>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</si>
  <si>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</si>
  <si>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</si>
  <si>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</si>
  <si>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</si>
  <si>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</si>
  <si>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</si>
  <si>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</si>
  <si>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</si>
  <si>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</si>
  <si>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</si>
  <si>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</si>
  <si>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</si>
  <si>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</si>
  <si>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</si>
  <si>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</si>
  <si>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</si>
  <si>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</si>
  <si>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</si>
  <si>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</si>
  <si>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</si>
  <si>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</si>
  <si>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</si>
  <si>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</si>
  <si>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</si>
  <si>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</si>
  <si>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</si>
  <si>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</si>
  <si>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</si>
  <si>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</si>
  <si>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</si>
  <si>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</si>
  <si>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</si>
  <si>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</si>
  <si>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</si>
  <si>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</si>
  <si>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</si>
  <si>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</si>
  <si>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</si>
  <si>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</si>
  <si>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</si>
  <si>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</si>
  <si>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</si>
  <si>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</si>
  <si>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</si>
  <si>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</si>
  <si>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</si>
  <si>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</si>
  <si>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</si>
  <si>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</si>
  <si>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</si>
  <si>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</si>
  <si>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</si>
  <si>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</si>
  <si>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</si>
  <si>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</si>
  <si>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</si>
  <si>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</si>
  <si>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</si>
  <si>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</si>
  <si>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</si>
  <si>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</si>
  <si>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</si>
  <si>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</si>
  <si>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</si>
  <si>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</si>
  <si>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</si>
  <si>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</si>
  <si>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</si>
  <si>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</si>
  <si>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</si>
  <si>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</si>
  <si>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</si>
  <si>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</si>
  <si>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</si>
  <si>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</si>
  <si>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</si>
  <si>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</si>
  <si>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</si>
  <si>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</si>
  <si>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</si>
  <si>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</si>
  <si>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</si>
  <si>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</si>
  <si>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</si>
  <si>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</si>
  <si>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</si>
  <si>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</si>
  <si>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</si>
  <si>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</si>
  <si>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</si>
  <si>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</si>
  <si>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</si>
  <si>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</si>
  <si>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</si>
  <si>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</si>
  <si>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</si>
  <si>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</si>
  <si>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</si>
  <si>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</si>
  <si>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</si>
  <si>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</si>
  <si>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</si>
  <si>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</si>
  <si>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</si>
  <si>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</si>
  <si>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</si>
  <si>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</si>
  <si>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</si>
  <si>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</si>
  <si>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</si>
  <si>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</si>
  <si>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</si>
  <si>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</si>
  <si>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</si>
  <si>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</si>
  <si>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</si>
  <si>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</si>
  <si>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</si>
  <si>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</si>
  <si>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</si>
  <si>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</si>
  <si>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</si>
  <si>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</si>
  <si>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</si>
  <si>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</si>
  <si>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</si>
  <si>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</si>
  <si>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</si>
  <si>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</si>
  <si>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</si>
  <si>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</si>
  <si>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</si>
  <si>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</si>
  <si>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</si>
  <si>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</si>
  <si>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</si>
  <si>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</si>
  <si>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</si>
  <si>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</si>
  <si>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</si>
  <si>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</si>
  <si>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</si>
  <si>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</si>
  <si>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</si>
  <si>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</si>
  <si>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</si>
  <si>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</si>
  <si>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</si>
  <si>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</si>
  <si>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</si>
  <si>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</si>
  <si>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</si>
  <si>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</si>
  <si>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</si>
  <si>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</si>
  <si>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</si>
  <si>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</si>
  <si>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</si>
  <si>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</si>
  <si>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</si>
  <si>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</si>
  <si>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</si>
  <si>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</si>
  <si>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</si>
  <si>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</si>
  <si>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</si>
  <si>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</si>
  <si>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</si>
  <si>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</si>
  <si>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</si>
  <si>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</si>
  <si>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</si>
  <si>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</si>
  <si>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</si>
  <si>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</si>
  <si>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</si>
  <si>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</si>
  <si>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</si>
  <si>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</si>
  <si>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</si>
  <si>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</si>
  <si>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</si>
  <si>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</si>
  <si>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</si>
  <si>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</si>
  <si>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</si>
  <si>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</si>
  <si>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</si>
  <si>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</si>
  <si>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</si>
  <si>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</si>
  <si>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</si>
  <si>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</si>
  <si>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</si>
  <si>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</si>
  <si>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</si>
  <si>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</si>
  <si>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</si>
  <si>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</si>
  <si>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</si>
  <si>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</si>
  <si>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</si>
  <si>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</si>
  <si>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</si>
  <si>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</si>
  <si>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</si>
  <si>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</si>
  <si>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</si>
  <si>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</si>
  <si>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</si>
  <si>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</si>
  <si>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</si>
  <si>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</si>
  <si>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</si>
  <si>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</si>
  <si>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</si>
  <si>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</si>
  <si>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</si>
  <si>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</si>
  <si>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</si>
  <si>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</si>
  <si>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</si>
  <si>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</si>
  <si>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</si>
  <si>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</si>
  <si>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</si>
  <si>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</si>
  <si>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</si>
  <si>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</si>
  <si>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</si>
  <si>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</si>
  <si>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</si>
  <si>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</si>
  <si>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</si>
  <si>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</si>
  <si>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</si>
  <si>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</si>
  <si>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</si>
  <si>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</si>
  <si>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</si>
  <si>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</si>
  <si>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</si>
  <si>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</si>
  <si>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</si>
  <si>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</si>
  <si>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</si>
  <si>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</si>
  <si>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</si>
  <si>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</si>
  <si>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</si>
  <si>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</si>
  <si>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</si>
  <si>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</si>
  <si>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</si>
  <si>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</si>
  <si>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</si>
  <si>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</si>
  <si>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</si>
  <si>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</si>
  <si>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</si>
  <si>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</si>
  <si>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</si>
  <si>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</si>
  <si>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</si>
  <si>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</si>
  <si>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</si>
  <si>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</si>
  <si>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</si>
  <si>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</si>
  <si>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</si>
  <si>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</si>
  <si>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</si>
  <si>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</si>
  <si>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</si>
  <si>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</si>
  <si>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</si>
  <si>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</si>
  <si>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</si>
  <si>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</si>
  <si>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</si>
  <si>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</si>
  <si>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</si>
  <si>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</si>
  <si>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</si>
  <si>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</si>
  <si>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</si>
  <si>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</si>
  <si>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</si>
  <si>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</si>
  <si>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</si>
  <si>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</si>
  <si>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</si>
  <si>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</si>
  <si>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</si>
  <si>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</si>
  <si>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</si>
  <si>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</si>
  <si>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</si>
  <si>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</si>
  <si>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</si>
  <si>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</si>
  <si>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</si>
  <si>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</si>
  <si>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</si>
  <si>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</si>
  <si>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</si>
  <si>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</si>
  <si>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</si>
  <si>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</si>
  <si>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</si>
  <si>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</si>
  <si>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</si>
  <si>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</si>
  <si>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</si>
  <si>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</si>
  <si>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</si>
  <si>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</si>
  <si>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</si>
  <si>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</si>
  <si>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</si>
  <si>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</si>
  <si>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</si>
  <si>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</si>
  <si>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</si>
  <si>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</si>
  <si>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</si>
  <si>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</si>
  <si>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</si>
  <si>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</si>
  <si>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</si>
  <si>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</si>
  <si>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</si>
  <si>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</si>
  <si>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</si>
  <si>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</si>
  <si>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</si>
  <si>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</si>
  <si>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</si>
  <si>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</si>
  <si>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</si>
  <si>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</si>
  <si>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</si>
  <si>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</si>
  <si>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</si>
  <si>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</si>
  <si>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</si>
  <si>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</si>
  <si>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</si>
  <si>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</si>
  <si>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</si>
  <si>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</si>
  <si>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</si>
  <si>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</si>
  <si>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</si>
  <si>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</si>
  <si>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</si>
  <si>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</si>
  <si>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</si>
  <si>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</si>
  <si>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</si>
  <si>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</si>
  <si>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</si>
  <si>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</si>
  <si>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</si>
  <si>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</si>
  <si>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</si>
  <si>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</si>
  <si>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</si>
  <si>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</si>
  <si>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</si>
  <si>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</si>
  <si>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</si>
  <si>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</si>
  <si>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</si>
  <si>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</si>
  <si>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</si>
  <si>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</si>
  <si>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</si>
  <si>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</si>
  <si>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</si>
  <si>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</si>
  <si>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</si>
  <si>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</si>
  <si>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</si>
  <si>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</si>
  <si>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</si>
  <si>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</si>
  <si>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</si>
  <si>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</si>
  <si>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</si>
  <si>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</si>
  <si>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</si>
  <si>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</si>
  <si>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</si>
  <si>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</si>
  <si>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</si>
  <si>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</si>
  <si>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</si>
  <si>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</si>
  <si>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</si>
  <si>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</si>
  <si>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</si>
  <si>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</si>
  <si>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</si>
  <si>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</si>
  <si>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</si>
  <si>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</si>
  <si>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</si>
  <si>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</si>
  <si>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</si>
  <si>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</si>
  <si>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</si>
  <si>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</si>
  <si>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</si>
  <si>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</si>
  <si>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</si>
  <si>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</si>
  <si>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</si>
  <si>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</si>
  <si>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</si>
  <si>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</si>
  <si>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</si>
  <si>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</si>
  <si>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</si>
  <si>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</si>
  <si>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</si>
  <si>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</si>
  <si>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</si>
  <si>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</si>
  <si>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</si>
  <si>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</si>
  <si>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</si>
  <si>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</si>
  <si>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</si>
  <si>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</si>
  <si>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</si>
  <si>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</si>
  <si>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</si>
  <si>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</si>
  <si>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</si>
  <si>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</si>
  <si>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</si>
  <si>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</si>
  <si>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</si>
  <si>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</si>
  <si>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</si>
  <si>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</si>
  <si>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</si>
  <si>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</si>
  <si>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</si>
  <si>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</si>
  <si>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</si>
  <si>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</si>
  <si>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</si>
  <si>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</si>
  <si>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</si>
  <si>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</si>
  <si>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</si>
  <si>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</si>
  <si>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</si>
  <si>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</si>
  <si>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</si>
  <si>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</si>
  <si>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</si>
  <si>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</si>
  <si>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</si>
  <si>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</si>
  <si>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</si>
  <si>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</si>
  <si>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</si>
  <si>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</si>
  <si>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</si>
  <si>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</si>
  <si>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</si>
  <si>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</si>
  <si>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</si>
  <si>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</si>
  <si>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</si>
  <si>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</si>
  <si>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</si>
  <si>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</si>
  <si>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</si>
  <si>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</si>
  <si>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</si>
  <si>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</si>
  <si>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</si>
  <si>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</si>
  <si>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</si>
  <si>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</si>
  <si>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</si>
  <si>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</si>
  <si>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</si>
  <si>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</si>
  <si>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</si>
  <si>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</si>
  <si>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</si>
  <si>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</si>
  <si>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</si>
  <si>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</si>
  <si>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</si>
  <si>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</si>
  <si>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</si>
  <si>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</si>
  <si>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</si>
  <si>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</si>
  <si>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</si>
  <si>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</si>
  <si>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</si>
  <si>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</si>
  <si>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</si>
  <si>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</si>
  <si>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</si>
  <si>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</si>
  <si>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</si>
  <si>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</si>
  <si>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</si>
  <si>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</si>
  <si>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</si>
  <si>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</si>
  <si>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</si>
  <si>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</si>
  <si>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</si>
  <si>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</si>
  <si>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</si>
  <si>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</si>
  <si>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</si>
  <si>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</si>
  <si>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</si>
  <si>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</si>
  <si>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</si>
  <si>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</si>
  <si>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</si>
  <si>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</si>
  <si>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</si>
  <si>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</si>
  <si>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</si>
  <si>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</si>
  <si>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</si>
  <si>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</si>
  <si>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</si>
  <si>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</si>
  <si>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</si>
  <si>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</si>
  <si>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</si>
  <si>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</si>
  <si>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</si>
  <si>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</si>
  <si>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</si>
  <si>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</si>
  <si>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</si>
  <si>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</si>
  <si>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</si>
  <si>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</si>
  <si>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</si>
  <si>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</si>
  <si>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</si>
  <si>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</si>
  <si>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</si>
  <si>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</si>
  <si>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</si>
  <si>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</si>
  <si>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</si>
  <si>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</si>
  <si>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</si>
  <si>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</si>
  <si>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</si>
  <si>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</si>
  <si>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</si>
  <si>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</si>
  <si>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</si>
  <si>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</si>
  <si>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</si>
  <si>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</si>
  <si>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</si>
  <si>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</si>
  <si>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</si>
  <si>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</si>
  <si>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</si>
  <si>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</si>
  <si>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</si>
  <si>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</si>
  <si>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</si>
  <si>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</si>
  <si>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</si>
  <si>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</si>
  <si>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</si>
  <si>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</si>
  <si>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</si>
  <si>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</si>
  <si>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</si>
  <si>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</si>
  <si>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</si>
  <si>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</si>
  <si>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</si>
  <si>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</si>
  <si>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</si>
  <si>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</si>
  <si>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</si>
  <si>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</si>
  <si>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</si>
  <si>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</si>
  <si>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</si>
  <si>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</si>
  <si>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</si>
  <si>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</si>
  <si>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</si>
  <si>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</si>
  <si>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</si>
  <si>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</si>
  <si>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</si>
  <si>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</si>
  <si>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</si>
  <si>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</si>
  <si>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</si>
  <si>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</si>
  <si>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</si>
  <si>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</si>
  <si>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</si>
  <si>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</si>
  <si>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</si>
  <si>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</si>
  <si>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</si>
  <si>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</si>
  <si>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</si>
  <si>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</si>
  <si>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</si>
  <si>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</si>
  <si>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</si>
  <si>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</si>
  <si>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</si>
  <si>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</si>
  <si>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</si>
  <si>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</si>
  <si>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</si>
  <si>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</si>
  <si>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</si>
  <si>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</si>
  <si>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</si>
  <si>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</si>
  <si>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</si>
  <si>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</si>
  <si>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</si>
  <si>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</si>
  <si>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</si>
  <si>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</si>
  <si>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</si>
  <si>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</si>
  <si>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</si>
  <si>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</si>
  <si>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</si>
  <si>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</si>
  <si>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</si>
  <si>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</si>
  <si>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</si>
  <si>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</si>
  <si>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</si>
  <si>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</si>
  <si>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</si>
  <si>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</si>
  <si>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</si>
  <si>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</si>
  <si>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</si>
  <si>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</si>
  <si>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</si>
  <si>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</si>
  <si>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</si>
  <si>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</si>
  <si>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</si>
  <si>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</si>
  <si>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</si>
  <si>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</si>
  <si>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</si>
  <si>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</si>
  <si>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</si>
  <si>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</si>
  <si>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</si>
  <si>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</si>
  <si>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</si>
  <si>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</si>
  <si>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</si>
  <si>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</si>
  <si>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</si>
  <si>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</si>
  <si>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</si>
  <si>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</si>
  <si>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</si>
  <si>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</si>
  <si>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</si>
  <si>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</si>
  <si>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</si>
  <si>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</si>
  <si>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</si>
  <si>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</si>
  <si>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</si>
  <si>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</si>
  <si>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</si>
  <si>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</si>
  <si>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</si>
  <si>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</si>
  <si>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</si>
  <si>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</si>
  <si>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</si>
  <si>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</si>
  <si>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</si>
  <si>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</si>
  <si>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</si>
  <si>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</si>
  <si>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</si>
  <si>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</si>
  <si>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</si>
  <si>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</si>
  <si>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</si>
  <si>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</si>
  <si>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</si>
  <si>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</si>
  <si>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</si>
  <si>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</si>
  <si>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</si>
  <si>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</si>
  <si>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</si>
  <si>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</si>
  <si>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</si>
  <si>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</si>
  <si>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</si>
  <si>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</si>
  <si>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</si>
  <si>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</si>
  <si>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</si>
  <si>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</si>
  <si>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</si>
  <si>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</si>
  <si>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</si>
  <si>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</si>
  <si>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</si>
  <si>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</si>
  <si>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</si>
  <si>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</si>
  <si>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</si>
  <si>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</si>
  <si>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</si>
  <si>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</si>
  <si>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</si>
  <si>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</si>
  <si>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</si>
  <si>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</si>
  <si>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</si>
  <si>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</si>
  <si>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</si>
  <si>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</si>
  <si>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</si>
  <si>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</si>
  <si>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</si>
  <si>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</si>
  <si>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</si>
  <si>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</si>
  <si>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</si>
  <si>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</si>
  <si>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</si>
  <si>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</si>
  <si>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</si>
  <si>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</si>
  <si>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</si>
  <si>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</si>
  <si>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</si>
  <si>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</si>
  <si>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</si>
  <si>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</si>
  <si>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</si>
  <si>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</si>
  <si>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</si>
  <si>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</si>
  <si>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</si>
  <si>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</si>
  <si>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</si>
  <si>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</si>
  <si>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</si>
  <si>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</si>
  <si>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</si>
  <si>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</si>
  <si>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</si>
  <si>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</si>
  <si>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</si>
  <si>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</si>
  <si>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</si>
  <si>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</si>
  <si>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</si>
  <si>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</si>
  <si>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</si>
  <si>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</si>
  <si>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</si>
  <si>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</si>
  <si>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</si>
  <si>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</si>
  <si>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</si>
  <si>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</si>
  <si>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</si>
  <si>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</si>
  <si>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</si>
  <si>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</si>
  <si>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</si>
  <si>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</si>
  <si>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</si>
  <si>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</si>
  <si>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</si>
  <si>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</si>
  <si>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</si>
  <si>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</si>
  <si>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</si>
  <si>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</si>
  <si>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</si>
  <si>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</si>
  <si>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</si>
  <si>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</si>
  <si>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</si>
  <si>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</si>
  <si>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</si>
  <si>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</si>
  <si>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</si>
  <si>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</si>
  <si>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</si>
  <si>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</si>
  <si>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</si>
  <si>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</si>
  <si>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</si>
  <si>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</si>
  <si>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</si>
  <si>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</si>
  <si>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</si>
  <si>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</si>
  <si>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</si>
  <si>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</si>
  <si>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</si>
  <si>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</si>
  <si>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</si>
  <si>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</si>
  <si>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</si>
  <si>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</si>
  <si>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</si>
  <si>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</si>
  <si>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</si>
  <si>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</si>
  <si>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</si>
  <si>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</si>
  <si>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</si>
  <si>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</si>
  <si>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</si>
  <si>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</si>
  <si>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</si>
  <si>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</si>
  <si>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</si>
  <si>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</si>
  <si>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</si>
  <si>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</si>
  <si>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</si>
  <si>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</si>
  <si>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</si>
  <si>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</si>
  <si>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</si>
  <si>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</si>
  <si>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</si>
  <si>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</si>
  <si>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</si>
  <si>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</si>
  <si>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</si>
  <si>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</si>
  <si>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</si>
  <si>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</si>
  <si>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</si>
  <si>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</si>
  <si>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</si>
  <si>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</si>
  <si>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</si>
  <si>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</si>
  <si>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</si>
  <si>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</si>
  <si>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</si>
  <si>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</si>
  <si>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</si>
  <si>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</si>
  <si>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</si>
  <si>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</si>
  <si>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</si>
  <si>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</si>
  <si>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</si>
  <si>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</si>
  <si>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</si>
  <si>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</si>
  <si>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</si>
  <si>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</si>
  <si>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</si>
  <si>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</si>
  <si>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</si>
  <si>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</si>
  <si>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</si>
  <si>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</si>
  <si>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</si>
  <si>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</si>
  <si>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</si>
  <si>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</si>
  <si>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</si>
  <si>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</si>
  <si>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</si>
  <si>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</si>
  <si>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</si>
  <si>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</si>
  <si>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</si>
  <si>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</si>
  <si>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</si>
  <si>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</si>
  <si>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</si>
  <si>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</si>
  <si>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</si>
  <si>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</si>
  <si>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</si>
  <si>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</si>
  <si>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</si>
  <si>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</si>
  <si>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</si>
  <si>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</si>
  <si>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</si>
  <si>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</si>
  <si>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</si>
  <si>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</si>
  <si>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</si>
  <si>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</si>
  <si>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</si>
  <si>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</si>
  <si>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</si>
  <si>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</si>
  <si>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</si>
  <si>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</si>
  <si>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</si>
  <si>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</si>
  <si>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</si>
  <si>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</si>
  <si>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</si>
  <si>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</si>
  <si>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</si>
  <si>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</si>
  <si>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</si>
  <si>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</si>
  <si>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</si>
  <si>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</si>
  <si>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</si>
  <si>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</si>
  <si>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</si>
  <si>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</si>
  <si>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</si>
  <si>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</si>
  <si>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</si>
  <si>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</si>
  <si>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</si>
  <si>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</si>
  <si>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</si>
  <si>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</si>
  <si>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</si>
  <si>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</si>
  <si>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</si>
  <si>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</si>
  <si>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</si>
  <si>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</si>
  <si>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</si>
  <si>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</si>
  <si>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</si>
  <si>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</si>
  <si>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</si>
  <si>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</si>
  <si>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</si>
  <si>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</si>
  <si>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</si>
  <si>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</si>
  <si>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</si>
  <si>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</si>
  <si>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</si>
  <si>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</si>
  <si>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</si>
  <si>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</si>
  <si>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</si>
  <si>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</si>
  <si>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</si>
  <si>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</si>
  <si>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</si>
  <si>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</si>
  <si>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</si>
  <si>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</si>
  <si>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</si>
  <si>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</si>
  <si>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</si>
  <si>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</si>
  <si>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</si>
  <si>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</si>
  <si>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</si>
  <si>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</si>
  <si>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</si>
  <si>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</si>
  <si>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</si>
  <si>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</si>
  <si>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</si>
  <si>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</si>
  <si>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</si>
  <si>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</si>
  <si>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</si>
  <si>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</si>
  <si>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</si>
  <si>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</si>
  <si>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</si>
  <si>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</si>
  <si>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</si>
  <si>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</si>
  <si>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</si>
  <si>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</si>
  <si>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</si>
  <si>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</si>
  <si>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</si>
  <si>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</si>
  <si>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</si>
  <si>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</si>
  <si>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</si>
  <si>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</si>
  <si>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</si>
  <si>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</si>
  <si>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</si>
  <si>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</si>
  <si>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</si>
  <si>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</si>
  <si>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</si>
  <si>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</si>
  <si>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</si>
  <si>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</si>
  <si>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</si>
  <si>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</si>
  <si>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</si>
  <si>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</si>
  <si>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</si>
  <si>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</si>
  <si>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</si>
  <si>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</si>
  <si>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</si>
  <si>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</si>
  <si>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</si>
  <si>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</si>
  <si>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</si>
  <si>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</si>
  <si>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</si>
  <si>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</si>
  <si>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</si>
  <si>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</si>
  <si>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</si>
  <si>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</si>
  <si>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</si>
  <si>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</si>
  <si>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</si>
  <si>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</si>
  <si>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</si>
  <si>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</si>
  <si>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</si>
  <si>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</si>
  <si>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</si>
  <si>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</si>
  <si>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</si>
  <si>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</si>
  <si>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</si>
  <si>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</si>
  <si>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</si>
  <si>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</si>
  <si>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</si>
  <si>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</si>
  <si>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</si>
  <si>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</si>
  <si>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</si>
  <si>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</si>
  <si>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</si>
  <si>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</si>
  <si>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</si>
  <si>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</si>
  <si>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</si>
  <si>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</si>
  <si>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</si>
  <si>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</si>
  <si>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</si>
  <si>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</si>
  <si>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</si>
  <si>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</si>
  <si>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</si>
  <si>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</si>
  <si>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</si>
  <si>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</si>
  <si>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</si>
  <si>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</si>
  <si>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</si>
  <si>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</si>
  <si>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</si>
  <si>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</si>
  <si>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</si>
  <si>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</si>
  <si>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</si>
  <si>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</si>
  <si>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</si>
  <si>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</si>
  <si>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</si>
  <si>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</si>
  <si>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</si>
  <si>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</si>
  <si>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</si>
  <si>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</si>
  <si>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</si>
  <si>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</si>
  <si>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</si>
  <si>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</si>
  <si>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</si>
  <si>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</si>
  <si>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</si>
  <si>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</si>
  <si>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</si>
  <si>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</si>
  <si>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</si>
  <si>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</si>
  <si>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</si>
  <si>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</si>
  <si>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</si>
  <si>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</si>
  <si>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</si>
  <si>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</si>
  <si>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</si>
  <si>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</si>
  <si>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</si>
  <si>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</si>
  <si>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</si>
  <si>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</si>
  <si>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</si>
  <si>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</si>
  <si>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</si>
  <si>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</si>
  <si>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</si>
  <si>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</si>
  <si>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</si>
  <si>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</si>
  <si>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</si>
  <si>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</si>
  <si>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</si>
  <si>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</si>
  <si>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</si>
  <si>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</si>
  <si>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</si>
  <si>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</si>
  <si>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</si>
  <si>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</si>
  <si>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</si>
  <si>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</si>
  <si>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</si>
  <si>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</si>
  <si>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</si>
  <si>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</si>
  <si>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</si>
  <si>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</si>
  <si>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</si>
  <si>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</si>
  <si>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</si>
  <si>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</si>
  <si>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</si>
  <si>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</si>
  <si>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</si>
  <si>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</si>
  <si>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</si>
  <si>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</si>
  <si>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</si>
  <si>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</si>
  <si>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</si>
  <si>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</si>
  <si>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</si>
  <si>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</si>
  <si>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</si>
  <si>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</si>
  <si>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</si>
  <si>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</si>
  <si>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</si>
  <si>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</si>
  <si>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</si>
  <si>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</si>
  <si>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</si>
  <si>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</si>
  <si>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</si>
  <si>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</si>
  <si>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</si>
  <si>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</si>
  <si>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</si>
  <si>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</si>
  <si>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</si>
  <si>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</si>
  <si>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</si>
  <si>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</si>
  <si>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</si>
  <si>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</si>
  <si>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</si>
  <si>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</si>
  <si>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</si>
  <si>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</si>
  <si>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</si>
  <si>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</si>
  <si>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</si>
  <si>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</si>
  <si>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</si>
  <si>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</si>
  <si>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</si>
  <si>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</si>
  <si>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</si>
  <si>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</si>
  <si>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</si>
  <si>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</si>
  <si>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</si>
  <si>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</si>
  <si>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</si>
  <si>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</si>
  <si>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</si>
  <si>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</si>
  <si>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</si>
  <si>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</si>
  <si>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</si>
  <si>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</si>
  <si>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</si>
  <si>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</si>
  <si>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</si>
  <si>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</si>
  <si>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</si>
  <si>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</si>
  <si>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</si>
  <si>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</si>
  <si>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</si>
  <si>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</si>
  <si>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</si>
  <si>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</si>
  <si>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</si>
  <si>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</si>
  <si>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</si>
  <si>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</si>
  <si>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</si>
  <si>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</si>
  <si>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</si>
  <si>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</si>
  <si>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</si>
  <si>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</si>
  <si>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</si>
  <si>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</si>
  <si>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</si>
  <si>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</si>
  <si>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</si>
  <si>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</si>
  <si>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</si>
  <si>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</si>
  <si>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</si>
  <si>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</si>
  <si>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</si>
  <si>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</si>
  <si>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</si>
  <si>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</si>
  <si>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</si>
  <si>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</si>
  <si>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</si>
  <si>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</si>
  <si>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</si>
  <si>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</si>
  <si>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</si>
  <si>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</si>
  <si>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</si>
  <si>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</si>
  <si>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</si>
  <si>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</si>
  <si>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</si>
  <si>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</si>
  <si>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</si>
  <si>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</si>
  <si>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</si>
  <si>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</si>
  <si>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</si>
  <si>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</si>
  <si>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</si>
  <si>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</si>
  <si>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</si>
  <si>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</si>
  <si>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</si>
  <si>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</si>
  <si>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</si>
  <si>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</si>
  <si>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</si>
  <si>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</si>
  <si>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</si>
  <si>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</si>
  <si>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</si>
  <si>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</si>
  <si>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</si>
  <si>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</si>
  <si>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</si>
  <si>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</si>
  <si>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</si>
  <si>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</si>
  <si>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</si>
  <si>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</si>
  <si>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</si>
  <si>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</si>
  <si>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</si>
  <si>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</si>
  <si>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</si>
  <si>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</si>
  <si>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</si>
  <si>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</si>
  <si>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</si>
  <si>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</si>
  <si>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</si>
  <si>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</si>
  <si>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</si>
  <si>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</si>
  <si>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</si>
  <si>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</si>
  <si>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</si>
  <si>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</si>
  <si>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</si>
  <si>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</si>
  <si>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</si>
  <si>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</si>
  <si>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</si>
  <si>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</si>
  <si>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</si>
  <si>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</si>
  <si>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</si>
  <si>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</si>
  <si>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</si>
  <si>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</si>
  <si>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</si>
  <si>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</si>
  <si>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</si>
  <si>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</si>
  <si>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</si>
  <si>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</si>
  <si>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</si>
  <si>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</si>
  <si>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</si>
  <si>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</si>
  <si>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</si>
  <si>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</si>
  <si>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</si>
  <si>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</si>
  <si>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</si>
  <si>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</si>
  <si>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</si>
  <si>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</si>
  <si>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</si>
  <si>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</si>
  <si>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</si>
  <si>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</si>
  <si>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</si>
  <si>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</si>
  <si>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</si>
  <si>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</si>
  <si>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</si>
  <si>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</si>
  <si>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</si>
  <si>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</si>
  <si>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</si>
  <si>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</si>
  <si>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</si>
  <si>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</si>
  <si>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</si>
  <si>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</si>
  <si>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</si>
  <si>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</si>
  <si>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</si>
  <si>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</si>
  <si>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</si>
  <si>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</si>
  <si>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</si>
  <si>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</si>
  <si>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</si>
  <si>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</si>
  <si>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</si>
  <si>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</si>
  <si>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</si>
  <si>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</si>
  <si>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</si>
  <si>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</si>
  <si>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</si>
  <si>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</si>
  <si>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</si>
  <si>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</si>
  <si>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</si>
  <si>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</si>
  <si>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</si>
  <si>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</si>
  <si>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</si>
  <si>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</si>
  <si>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</si>
  <si>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</si>
  <si>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</si>
  <si>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</si>
  <si>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</si>
  <si>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</si>
  <si>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</si>
  <si>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</si>
  <si>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</si>
  <si>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</si>
  <si>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</si>
  <si>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</si>
  <si>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</si>
  <si>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</si>
  <si>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</si>
  <si>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</si>
  <si>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</si>
  <si>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</si>
  <si>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</si>
  <si>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</si>
  <si>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</si>
  <si>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</si>
  <si>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</si>
  <si>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</si>
  <si>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</si>
  <si>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</si>
  <si>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</si>
  <si>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</si>
  <si>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</si>
  <si>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</si>
  <si>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</si>
  <si>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</si>
  <si>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</si>
  <si>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</si>
  <si>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</si>
  <si>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</si>
  <si>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</si>
  <si>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</si>
  <si>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</si>
  <si>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</si>
  <si>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</si>
  <si>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</si>
  <si>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</si>
  <si>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</si>
  <si>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</si>
  <si>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</si>
  <si>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</si>
  <si>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</si>
  <si>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</si>
  <si>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</si>
  <si>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</si>
  <si>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</si>
  <si>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</si>
  <si>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</si>
  <si>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</si>
  <si>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</si>
  <si>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</si>
  <si>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</si>
  <si>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</si>
  <si>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</si>
  <si>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</si>
  <si>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</si>
  <si>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</si>
  <si>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</si>
  <si>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</si>
  <si>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</si>
  <si>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</si>
  <si>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</si>
  <si>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</si>
  <si>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</si>
  <si>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</si>
  <si>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</si>
  <si>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</si>
  <si>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</si>
  <si>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</si>
  <si>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</si>
  <si>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</si>
  <si>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</si>
  <si>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</si>
  <si>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</si>
  <si>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</si>
  <si>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</si>
  <si>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</si>
  <si>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</si>
  <si>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</si>
  <si>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</si>
  <si>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</si>
  <si>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</si>
  <si>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</si>
  <si>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</si>
  <si>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</si>
  <si>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</si>
  <si>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</si>
  <si>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</si>
  <si>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</si>
  <si>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</si>
  <si>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</si>
  <si>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</si>
  <si>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</si>
  <si>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</si>
  <si>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</si>
  <si>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</si>
  <si>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</si>
  <si>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</si>
  <si>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</si>
  <si>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</si>
  <si>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</si>
  <si>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</si>
  <si>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</si>
  <si>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</si>
  <si>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</si>
  <si>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</si>
  <si>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</si>
  <si>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</si>
  <si>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</si>
  <si>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</si>
  <si>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</si>
  <si>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</si>
  <si>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</si>
  <si>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</si>
  <si>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</si>
  <si>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</si>
  <si>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</si>
  <si>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</si>
  <si>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</si>
  <si>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</si>
  <si>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</si>
  <si>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</si>
  <si>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</si>
  <si>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</si>
  <si>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</si>
  <si>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</si>
  <si>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</si>
  <si>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</si>
  <si>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</si>
  <si>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</si>
  <si>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</si>
  <si>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</si>
  <si>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</si>
  <si>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</si>
  <si>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</si>
  <si>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</si>
  <si>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</si>
  <si>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</si>
  <si>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</si>
  <si>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</si>
  <si>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</si>
  <si>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</si>
  <si>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</si>
  <si>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</si>
  <si>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</si>
  <si>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</si>
  <si>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</si>
  <si>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</si>
  <si>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</si>
  <si>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</si>
  <si>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</si>
  <si>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</si>
  <si>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</si>
  <si>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</si>
  <si>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</si>
  <si>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</si>
  <si>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</si>
  <si>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</si>
  <si>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</si>
  <si>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</si>
  <si>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</si>
  <si>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</si>
  <si>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</si>
  <si>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</si>
  <si>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</si>
  <si>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</si>
  <si>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</si>
  <si>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</si>
  <si>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</si>
  <si>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</si>
  <si>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</si>
  <si>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</si>
  <si>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</si>
  <si>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</si>
  <si>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</si>
  <si>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</si>
  <si>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</si>
  <si>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</si>
  <si>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</si>
  <si>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</si>
  <si>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</si>
  <si>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</si>
  <si>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</si>
  <si>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</si>
  <si>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</si>
  <si>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</si>
  <si>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</si>
  <si>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</si>
  <si>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</si>
  <si>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</si>
  <si>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</si>
  <si>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</si>
  <si>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</si>
  <si>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</si>
  <si>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</si>
  <si>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</si>
  <si>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</si>
  <si>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</si>
  <si>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</si>
  <si>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</si>
  <si>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</si>
  <si>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</si>
  <si>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</si>
  <si>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</si>
  <si>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</si>
  <si>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</si>
  <si>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</si>
  <si>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</si>
  <si>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</si>
  <si>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</si>
  <si>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</si>
  <si>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</si>
  <si>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</si>
  <si>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</si>
  <si>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</si>
  <si>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</si>
  <si>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</si>
  <si>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</si>
  <si>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</si>
  <si>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</si>
  <si>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</si>
  <si>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</si>
  <si>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</si>
  <si>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</si>
  <si>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</si>
  <si>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</si>
  <si>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</si>
  <si>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</si>
  <si>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</si>
  <si>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</si>
  <si>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</si>
  <si>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</si>
  <si>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</si>
  <si>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</si>
  <si>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</si>
  <si>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</si>
  <si>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</si>
  <si>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</si>
  <si>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</si>
  <si>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</si>
  <si>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</si>
  <si>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</si>
  <si>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</si>
  <si>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</si>
  <si>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</si>
  <si>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</si>
  <si>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</si>
  <si>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</si>
  <si>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</si>
  <si>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</si>
  <si>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</si>
  <si>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</si>
  <si>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</si>
  <si>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</si>
  <si>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</si>
  <si>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</si>
  <si>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</si>
  <si>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</si>
  <si>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</si>
  <si>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</si>
  <si>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</si>
  <si>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</si>
  <si>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</si>
  <si>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</si>
  <si>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</si>
  <si>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</si>
  <si>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</si>
  <si>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</si>
  <si>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</si>
  <si>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</si>
  <si>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</si>
  <si>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</si>
  <si>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</si>
  <si>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</si>
  <si>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</si>
  <si>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</si>
  <si>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</si>
  <si>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</si>
  <si>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</si>
  <si>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</si>
  <si>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</si>
  <si>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</si>
  <si>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</si>
  <si>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</si>
  <si>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</si>
  <si>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</si>
  <si>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</si>
  <si>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</si>
  <si>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</si>
  <si>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</si>
  <si>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</si>
  <si>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17-064-0160-26</t>
  </si>
  <si>
    <t>McLean</t>
  </si>
  <si>
    <t>Olympia Community Unit School District No. 16</t>
  </si>
  <si>
    <t>903 E. 800 North Road</t>
  </si>
  <si>
    <t>Stanford</t>
  </si>
  <si>
    <t>andrew.wise@olympia.org</t>
  </si>
  <si>
    <t>Dr. Andrew Wise</t>
  </si>
  <si>
    <t>309-379-6011</t>
  </si>
  <si>
    <t>309-379-2328</t>
  </si>
  <si>
    <t>Thomas R. Peffer, CPA</t>
  </si>
  <si>
    <t>tpeffer@gorenzcpa.com</t>
  </si>
  <si>
    <t>General Obligation Bonds</t>
  </si>
  <si>
    <t>1 &amp; 4</t>
  </si>
  <si>
    <t>3 &amp; 6</t>
  </si>
  <si>
    <t>Fully-funded bond issues</t>
  </si>
  <si>
    <t>Dual Coalition with Heartland Community College</t>
  </si>
  <si>
    <t>BPC, OMNI</t>
  </si>
  <si>
    <t>Northern Illinois Food Service Coop</t>
  </si>
  <si>
    <t>Health Alliance</t>
  </si>
  <si>
    <t>ISDLAF</t>
  </si>
  <si>
    <t>Tri-County Special Ed, Hope School</t>
  </si>
  <si>
    <t>ROE Paper Co-op</t>
  </si>
  <si>
    <t>Illini Cloud, Cnetral IL Broadband, Netweork Data</t>
  </si>
  <si>
    <t>Tazewell-Mason Special Ed, Bloomington Area Voc Ed</t>
  </si>
  <si>
    <t>Regional Office Save, McLean County Sheriff</t>
  </si>
  <si>
    <t>The accompanying Schedule of Expenditures of Federal Awards includes the federal grant activity of Olympia Community Unit School District No. 16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</si>
  <si>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Olympia Community Unit School District No. 16 provided federal awards to subrecipients as follows:</t>
  </si>
  <si>
    <t>Not Applicable</t>
  </si>
  <si>
    <t>The following amounts were expended in the form of non-cash assistance by Olympia Community Unit School District No. 16 and are included in the Schedule of Expenditures of Federal Awards:</t>
  </si>
  <si>
    <t>10.555, 10.556, 10.553</t>
  </si>
  <si>
    <t>School Lunch, Commodities, Food Donation, Special Milk, School Breakfast (cluster)</t>
  </si>
  <si>
    <t>The Illinois Compiled Statutes, Chapter 105, Paragraph 17-2 allows districts to levy taxes for specific purposes. Restricted levies are to be expended only for the related specific purposes.</t>
  </si>
  <si>
    <t>Restricted monies received for the Social Security/Medicare tax levy have been spent for IMRF purposes in the IMRF Fund.</t>
  </si>
  <si>
    <t>IMRF employee benefits are not covered in the Social Security/Medicare tax levy.</t>
  </si>
  <si>
    <t>The District does not sufficient assets in the IMRF Fund to cover the restricted Social Security/Medicare fund balance.</t>
  </si>
  <si>
    <t>The District needs to monitor the spending of each tax levy within the IMRF Fund and only spend restricted tax levies for their related purpose.</t>
  </si>
  <si>
    <t>The District will monitor the individual balances of the restricted tax levies within the IMRF Fund and only spend restricted tax levies for their related purpose.</t>
  </si>
  <si>
    <t>The IMRF and Social Security/Medicare tax levies are accounted for in one fund. The District does not reflect the restricted fund balance on a regular basis in their financial reports, therefore the records do not adequately monitor each balance separately.</t>
  </si>
  <si>
    <t>None</t>
  </si>
  <si>
    <t>Noted</t>
  </si>
  <si>
    <t>2015-001</t>
  </si>
  <si>
    <t>Unresolved. See Finding 2016-001.</t>
  </si>
  <si>
    <t>Restricted Social Security/Medicare tax levy spent for IMRF purposes.</t>
  </si>
  <si>
    <t>Restricted monies received for the Social Security/Medicare tax levy have been spent for IMRF purposes.</t>
  </si>
  <si>
    <t>In addition to tracking individual restrictions within the IMRF Fund, the District will adjust levy needs as warranted.</t>
  </si>
  <si>
    <t>Note 5: Relationship to Basic Financial Reports and Program Financial Reports</t>
  </si>
  <si>
    <t>Federal awards received are reflected in the District's financial statements within the Educational and IMRF funds as receipts from federal sources. Amounts reported in the accompanying Schedule of Expenditures of Federal Awards agree with amounts reported in the Program Financial Report for programs which have filed final reports as of June 30, 2016 with ISBE</t>
  </si>
  <si>
    <t>Part C - #20 - See Finding 2016-001</t>
  </si>
  <si>
    <t>Page 10, Line 74 - Other Food Service - Food Sales</t>
  </si>
  <si>
    <t>Page 10, Line 81 - Pop Sales</t>
  </si>
  <si>
    <t>Page 11, Line 107 - Other Revenue from Local Sources</t>
  </si>
  <si>
    <t xml:space="preserve">    Educ Fund - Parking Fees  $13,504</t>
  </si>
  <si>
    <t xml:space="preserve">                         IPAD Sales  $24,790</t>
  </si>
  <si>
    <t xml:space="preserve">                         E-Rate  $16,823</t>
  </si>
  <si>
    <t xml:space="preserve">                         Misc Reimbursements  $8,496</t>
  </si>
  <si>
    <t xml:space="preserve">    Oper &amp; Maint Fund - Sales of Scrap  $558</t>
  </si>
  <si>
    <t xml:space="preserve">                                      Misc Reimbursemnets/Refunds  $43,249</t>
  </si>
  <si>
    <t xml:space="preserve">    Transp Fund - Misc Reimbursements  $1,716</t>
  </si>
  <si>
    <t>Page 12, Line 171 - Other Restricted Revenue from State Sources - State Library Grant</t>
  </si>
  <si>
    <t xml:space="preserve">Page 15, Line 41 - Other Support Services - Pupils </t>
  </si>
  <si>
    <t xml:space="preserve">    Soda Order  $901</t>
  </si>
  <si>
    <t>Page 16, Line 73 - Other Support Services - Gift cards for the homeless</t>
  </si>
  <si>
    <t>Page 18, Line 165 - Debt Service Other - Bond service charges</t>
  </si>
  <si>
    <t>Unmodified</t>
  </si>
  <si>
    <t>Page 25 - Schedule of Long-term Debt</t>
  </si>
  <si>
    <t xml:space="preserve">    District issued $9,375,000 of refunding bonds which repaid $8,675,000 of principal on the District's</t>
  </si>
  <si>
    <t xml:space="preserve">        long-term debt schedule</t>
  </si>
  <si>
    <t>Commodities</t>
  </si>
  <si>
    <t>RCDT No. 17-064-0160-26</t>
  </si>
  <si>
    <t xml:space="preserve">                                    Year Ended June 30, 2016                                    </t>
  </si>
  <si>
    <t>ISBE</t>
  </si>
  <si>
    <t xml:space="preserve">          Receipts/Revenues          </t>
  </si>
  <si>
    <t xml:space="preserve">  Expenditures/Disbursements  </t>
  </si>
  <si>
    <t>Project</t>
  </si>
  <si>
    <t>Prior To</t>
  </si>
  <si>
    <t>7/01/15 -</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</si>
  <si>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</si>
  <si>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</si>
  <si>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</si>
  <si>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</si>
  <si>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</si>
  <si>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</si>
  <si>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</si>
  <si>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</si>
  <si>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</si>
  <si>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</si>
  <si>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</si>
  <si>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</si>
  <si>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</si>
  <si>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</si>
  <si>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</si>
  <si>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U.S. Department of Agriculture - </t>
  </si>
  <si>
    <t xml:space="preserve">   Pass-through program from</t>
  </si>
  <si>
    <t xml:space="preserve">   Illinois State Board of Education</t>
  </si>
  <si>
    <t>(M)</t>
  </si>
  <si>
    <t>School Lunch - Regular, Free &amp; Reduced</t>
  </si>
  <si>
    <t>15-4210-00</t>
  </si>
  <si>
    <t>16-4210-00</t>
  </si>
  <si>
    <t>School Lunch - Federal Commodities (3)</t>
  </si>
  <si>
    <t>FY15</t>
  </si>
  <si>
    <t>FY16</t>
  </si>
  <si>
    <t xml:space="preserve">   Dept. of Defense</t>
  </si>
  <si>
    <t>Food Donation- Fresh Fruits and Vegetables (3)</t>
  </si>
  <si>
    <t>15-4215-00</t>
  </si>
  <si>
    <t>16-4215-00</t>
  </si>
  <si>
    <t>15-4220-00</t>
  </si>
  <si>
    <t>16-4220-00</t>
  </si>
  <si>
    <t>Total U.S. Department of Agriculture - Pass-through programs</t>
  </si>
  <si>
    <t>U.S. Department of Education -</t>
  </si>
  <si>
    <t>15-4932-00</t>
  </si>
  <si>
    <t>16-4932-00</t>
  </si>
  <si>
    <t>(2)</t>
  </si>
  <si>
    <t>15-4300-00</t>
  </si>
  <si>
    <t>16-4300-00</t>
  </si>
  <si>
    <t>P.L. 94-142 - IDEA Room &amp; Board</t>
  </si>
  <si>
    <t>15-4625-00</t>
  </si>
  <si>
    <t>16-4625-00</t>
  </si>
  <si>
    <t xml:space="preserve">   Tri-County Special Education Association</t>
  </si>
  <si>
    <t>P.L. 94-142 - IDEA Flow-Through</t>
  </si>
  <si>
    <t>15-4620-00</t>
  </si>
  <si>
    <t>16-4620-00</t>
  </si>
  <si>
    <t>.</t>
  </si>
  <si>
    <t>P.L. 94-142 - IDEA Flow-Through - Pre-School</t>
  </si>
  <si>
    <t>15-4600-00</t>
  </si>
  <si>
    <t>16-4600-00</t>
  </si>
  <si>
    <t xml:space="preserve">   DeWitt/Livingston/McLean Regional Office of Education</t>
  </si>
  <si>
    <t>S.T.E.P.</t>
  </si>
  <si>
    <t>09-4940-00</t>
  </si>
  <si>
    <t>Total U.S. Department of Education - Pass-through programs</t>
  </si>
  <si>
    <t>U. S. Department of Health &amp; Human Services -</t>
  </si>
  <si>
    <t xml:space="preserve">  Pass-through program from</t>
  </si>
  <si>
    <t xml:space="preserve"> Illinois Department of Healthcare and Family Services</t>
  </si>
  <si>
    <t xml:space="preserve">  Medicaid Administrative Outreach</t>
  </si>
  <si>
    <t>15-4991-00</t>
  </si>
  <si>
    <t>16-4991-00</t>
  </si>
  <si>
    <t>Total U.S. Department of Health &amp; Human Serices - Pass-through programs</t>
  </si>
  <si>
    <t>Total Federal Awards</t>
  </si>
  <si>
    <t>Total Federal Awards Passed Through Illinois State Board of Education</t>
  </si>
  <si>
    <t>Total Federal Awards Passed Through Other Entities</t>
  </si>
  <si>
    <t>(M) Indicates Major Federal Financial Assistance Program.</t>
  </si>
  <si>
    <t>(1) Funds carried over from prior year.</t>
  </si>
  <si>
    <t>(2) Project not complete as of June 30, 2016.</t>
  </si>
  <si>
    <t>(3) Nonmonetary assistance is reported in the schedule at the fair value of the commodities received and disbursed.</t>
  </si>
  <si>
    <t xml:space="preserve">    Graduation Supplies  $8,625</t>
  </si>
  <si>
    <t>see PDF version</t>
  </si>
  <si>
    <t>Olympia CUSD 16</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</si>
</sst>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2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5.5"/>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sz val="11"/>
      <name val="Courier"/>
      <family val="3"/>
    </font>
    <font>
      <b/>
      <sz val="11"/>
      <name val="Times New Roman"/>
      <family val="1"/>
    </font>
    <font>
      <u val="singleAccounting"/>
      <sz val="11"/>
      <name val="Times New Roman"/>
      <family val="1"/>
    </font>
    <font>
      <u val="doubleAccounting"/>
      <sz val="11"/>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6" fillId="0" borderId="0"/>
  </cellStyleXfs>
  <cellXfs count="26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9" fillId="0" borderId="6" xfId="3" applyFont="1" applyBorder="1" applyAlignment="1" applyProtection="1">
      <alignment horizontal="center"/>
      <protection locked="0"/>
    </xf>
    <xf numFmtId="5" fontId="9" fillId="0" borderId="0" xfId="3" applyNumberFormat="1" applyFont="1" applyBorder="1" applyAlignment="1" applyProtection="1">
      <protection locked="0"/>
    </xf>
    <xf numFmtId="179" fontId="2" fillId="0" borderId="0" xfId="3" applyNumberFormat="1" applyBorder="1" applyAlignment="1" applyProtection="1">
      <alignment horizontal="center" vertical="top"/>
      <protection locked="0"/>
    </xf>
    <xf numFmtId="0" fontId="2" fillId="0" borderId="0" xfId="3" applyBorder="1" applyAlignment="1" applyProtection="1">
      <alignment vertical="top" wrapText="1"/>
      <protection locked="0"/>
    </xf>
    <xf numFmtId="0" fontId="2" fillId="0" borderId="0" xfId="3" applyBorder="1" applyAlignment="1" applyProtection="1">
      <alignment horizontal="center" vertical="top"/>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37" fontId="116" fillId="0" borderId="0" xfId="15" applyFill="1" applyAlignment="1">
      <alignment vertical="center"/>
    </xf>
    <xf numFmtId="37" fontId="83" fillId="0" borderId="0" xfId="15" applyFont="1" applyFill="1" applyBorder="1" applyAlignment="1">
      <alignment horizontal="centerContinuous"/>
    </xf>
    <xf numFmtId="37" fontId="83" fillId="0" borderId="0" xfId="15" applyFont="1" applyFill="1" applyBorder="1" applyAlignment="1">
      <alignment horizontal="left"/>
    </xf>
    <xf numFmtId="37" fontId="83" fillId="0" borderId="0" xfId="15" applyFont="1" applyFill="1" applyBorder="1"/>
    <xf numFmtId="37" fontId="83" fillId="0" borderId="0" xfId="15" applyFont="1" applyFill="1" applyBorder="1" applyAlignment="1">
      <alignment horizontal="center"/>
    </xf>
    <xf numFmtId="37" fontId="119" fillId="0" borderId="0" xfId="15" applyFont="1" applyFill="1" applyBorder="1" applyAlignment="1">
      <alignment horizontal="center" vertical="center"/>
    </xf>
    <xf numFmtId="37" fontId="119" fillId="0" borderId="0" xfId="15" applyFont="1" applyFill="1" applyBorder="1" applyAlignment="1">
      <alignment horizontal="left" vertical="center"/>
    </xf>
    <xf numFmtId="37" fontId="119" fillId="0" borderId="0" xfId="15" applyFont="1" applyFill="1" applyBorder="1" applyAlignment="1">
      <alignment vertical="center"/>
    </xf>
    <xf numFmtId="37" fontId="120" fillId="0" borderId="0" xfId="15" applyFont="1" applyFill="1" applyBorder="1" applyAlignment="1">
      <alignment horizontal="centerContinuous" vertical="center"/>
    </xf>
    <xf numFmtId="37" fontId="121" fillId="0" borderId="0" xfId="15" applyFont="1" applyFill="1" applyAlignment="1">
      <alignment vertical="center"/>
    </xf>
    <xf numFmtId="37" fontId="119" fillId="0" borderId="0" xfId="15" applyFont="1" applyFill="1" applyAlignment="1">
      <alignment horizontal="center" vertical="center"/>
    </xf>
    <xf numFmtId="37" fontId="119" fillId="0" borderId="0" xfId="15" applyFont="1" applyFill="1" applyAlignment="1">
      <alignment horizontal="left" vertical="center"/>
    </xf>
    <xf numFmtId="37" fontId="119" fillId="0" borderId="0" xfId="15" applyFont="1" applyFill="1" applyAlignment="1">
      <alignment vertical="center"/>
    </xf>
    <xf numFmtId="37" fontId="119" fillId="0" borderId="0" xfId="15" quotePrefix="1" applyFont="1" applyFill="1" applyAlignment="1">
      <alignment horizontal="center" vertical="center"/>
    </xf>
    <xf numFmtId="37" fontId="119" fillId="0" borderId="0" xfId="15" applyFont="1" applyFill="1" applyAlignment="1">
      <alignment horizontal="left"/>
    </xf>
    <xf numFmtId="37" fontId="119" fillId="0" borderId="0" xfId="15" applyFont="1" applyFill="1" applyAlignment="1">
      <alignment horizontal="center"/>
    </xf>
    <xf numFmtId="37" fontId="119" fillId="0" borderId="0" xfId="15" applyFont="1" applyFill="1"/>
    <xf numFmtId="14" fontId="119" fillId="0" borderId="0" xfId="15" quotePrefix="1" applyNumberFormat="1" applyFont="1" applyFill="1" applyAlignment="1">
      <alignment horizontal="center"/>
    </xf>
    <xf numFmtId="14" fontId="119" fillId="0" borderId="0" xfId="15" applyNumberFormat="1" applyFont="1" applyFill="1" applyAlignment="1">
      <alignment horizontal="center"/>
    </xf>
    <xf numFmtId="37" fontId="120" fillId="0" borderId="0" xfId="15" applyFont="1" applyFill="1" applyAlignment="1">
      <alignment horizontal="left" vertical="center"/>
    </xf>
    <xf numFmtId="37" fontId="120" fillId="0" borderId="0" xfId="15" applyFont="1" applyFill="1" applyAlignment="1">
      <alignment horizontal="center" vertical="center"/>
    </xf>
    <xf numFmtId="37" fontId="120" fillId="0" borderId="0" xfId="15" applyNumberFormat="1" applyFont="1" applyFill="1" applyAlignment="1" applyProtection="1">
      <alignment horizontal="center" vertical="center"/>
    </xf>
    <xf numFmtId="37" fontId="119" fillId="0" borderId="0" xfId="15" applyNumberFormat="1" applyFont="1" applyFill="1" applyAlignment="1" applyProtection="1">
      <alignment vertical="center"/>
    </xf>
    <xf numFmtId="37" fontId="119" fillId="0" borderId="0" xfId="15" applyNumberFormat="1" applyFont="1" applyFill="1" applyAlignment="1" applyProtection="1">
      <alignment horizontal="center" vertical="center"/>
    </xf>
    <xf numFmtId="37" fontId="120" fillId="0" borderId="0" xfId="15" applyFont="1" applyFill="1" applyAlignment="1">
      <alignment horizontal="left"/>
    </xf>
    <xf numFmtId="37" fontId="120" fillId="0" borderId="0" xfId="15" applyFont="1" applyFill="1" applyAlignment="1">
      <alignment horizontal="center"/>
    </xf>
    <xf numFmtId="37" fontId="120" fillId="0" borderId="0" xfId="15" applyNumberFormat="1" applyFont="1" applyFill="1" applyAlignment="1" applyProtection="1">
      <alignment horizontal="center"/>
    </xf>
    <xf numFmtId="37" fontId="119" fillId="0" borderId="0" xfId="15" applyNumberFormat="1" applyFont="1" applyFill="1" applyProtection="1"/>
    <xf numFmtId="37" fontId="119" fillId="0" borderId="0" xfId="15" applyNumberFormat="1" applyFont="1" applyFill="1" applyAlignment="1" applyProtection="1">
      <alignment horizontal="center"/>
    </xf>
    <xf numFmtId="37" fontId="122" fillId="0" borderId="0" xfId="15" applyFont="1" applyFill="1" applyAlignment="1">
      <alignment horizontal="left"/>
    </xf>
    <xf numFmtId="37" fontId="122" fillId="0" borderId="0" xfId="15" applyFont="1" applyFill="1"/>
    <xf numFmtId="37" fontId="122" fillId="0" borderId="0" xfId="15" applyFont="1" applyFill="1" applyAlignment="1"/>
    <xf numFmtId="37" fontId="119" fillId="0" borderId="0" xfId="15" applyFont="1" applyFill="1" applyAlignment="1">
      <alignment horizontal="right" vertical="center"/>
    </xf>
    <xf numFmtId="180" fontId="119" fillId="0" borderId="0" xfId="15" applyNumberFormat="1" applyFont="1" applyFill="1" applyAlignment="1" applyProtection="1">
      <alignment horizontal="center"/>
    </xf>
    <xf numFmtId="181" fontId="119" fillId="0" borderId="0" xfId="15" applyNumberFormat="1" applyFont="1" applyFill="1" applyProtection="1"/>
    <xf numFmtId="181" fontId="119" fillId="0" borderId="0" xfId="15" applyNumberFormat="1" applyFont="1" applyFill="1" applyAlignment="1" applyProtection="1">
      <alignment horizontal="center"/>
    </xf>
    <xf numFmtId="182" fontId="119" fillId="0" borderId="0" xfId="15" applyNumberFormat="1" applyFont="1" applyFill="1" applyProtection="1"/>
    <xf numFmtId="181" fontId="119" fillId="0" borderId="0" xfId="15" applyNumberFormat="1" applyFont="1" applyFill="1"/>
    <xf numFmtId="37" fontId="119" fillId="0" borderId="0" xfId="15" applyFont="1" applyFill="1" applyAlignment="1">
      <alignment horizontal="right"/>
    </xf>
    <xf numFmtId="181" fontId="119" fillId="0" borderId="0" xfId="15" applyNumberFormat="1" applyFont="1" applyFill="1" applyAlignment="1">
      <alignment horizontal="center"/>
    </xf>
    <xf numFmtId="181" fontId="123" fillId="0" borderId="0" xfId="15" applyNumberFormat="1" applyFont="1" applyFill="1" applyProtection="1"/>
    <xf numFmtId="182" fontId="123" fillId="0" borderId="0" xfId="15" applyNumberFormat="1" applyFont="1" applyFill="1" applyProtection="1"/>
    <xf numFmtId="37" fontId="122" fillId="0" borderId="0" xfId="15" applyFont="1" applyFill="1" applyAlignment="1">
      <alignment horizontal="left" vertical="center"/>
    </xf>
    <xf numFmtId="182" fontId="123" fillId="0" borderId="0" xfId="15" applyNumberFormat="1" applyFont="1" applyFill="1" applyAlignment="1" applyProtection="1">
      <alignment vertical="center"/>
    </xf>
    <xf numFmtId="181" fontId="119" fillId="0" borderId="0" xfId="15" applyNumberFormat="1" applyFont="1" applyFill="1" applyAlignment="1">
      <alignment vertical="center"/>
    </xf>
    <xf numFmtId="181" fontId="119" fillId="0" borderId="0" xfId="15" quotePrefix="1" applyNumberFormat="1" applyFont="1" applyFill="1" applyAlignment="1"/>
    <xf numFmtId="181" fontId="119" fillId="0" borderId="0" xfId="15" quotePrefix="1" applyNumberFormat="1" applyFont="1" applyFill="1" applyAlignment="1" applyProtection="1">
      <alignment horizontal="center"/>
    </xf>
    <xf numFmtId="180" fontId="119" fillId="0" borderId="0" xfId="15" applyNumberFormat="1" applyFont="1" applyFill="1" applyAlignment="1" applyProtection="1">
      <alignment horizontal="center" vertical="center"/>
    </xf>
    <xf numFmtId="181" fontId="123" fillId="0" borderId="0" xfId="15" applyNumberFormat="1" applyFont="1" applyFill="1" applyAlignment="1">
      <alignment vertical="center"/>
    </xf>
    <xf numFmtId="182" fontId="119" fillId="0" borderId="0" xfId="15" applyNumberFormat="1" applyFont="1" applyFill="1" applyAlignment="1" applyProtection="1">
      <alignment vertical="center"/>
    </xf>
    <xf numFmtId="181" fontId="123" fillId="0" borderId="0" xfId="15" applyNumberFormat="1" applyFont="1" applyFill="1"/>
    <xf numFmtId="37" fontId="122" fillId="0" borderId="0" xfId="15" applyFont="1" applyFill="1" applyAlignment="1">
      <alignment vertical="center"/>
    </xf>
    <xf numFmtId="37" fontId="119" fillId="0" borderId="0" xfId="15" applyFont="1" applyFill="1" applyAlignment="1"/>
    <xf numFmtId="37" fontId="119" fillId="0" borderId="0" xfId="15" quotePrefix="1" applyFont="1" applyFill="1" applyAlignment="1">
      <alignment horizontal="center"/>
    </xf>
    <xf numFmtId="180" fontId="119" fillId="0" borderId="0" xfId="15" applyNumberFormat="1" applyFont="1" applyFill="1" applyProtection="1"/>
    <xf numFmtId="181" fontId="119" fillId="0" borderId="0" xfId="15" applyNumberFormat="1" applyFont="1" applyFill="1" applyAlignment="1">
      <alignment horizontal="fill"/>
    </xf>
    <xf numFmtId="181" fontId="119" fillId="0" borderId="0" xfId="15" applyNumberFormat="1" applyFont="1" applyFill="1" applyAlignment="1">
      <alignment horizontal="left"/>
    </xf>
    <xf numFmtId="180" fontId="119" fillId="0" borderId="0" xfId="15" applyNumberFormat="1" applyFont="1" applyFill="1" applyAlignment="1" applyProtection="1">
      <alignment vertical="center"/>
    </xf>
    <xf numFmtId="183" fontId="119" fillId="0" borderId="0" xfId="15" applyNumberFormat="1" applyFont="1" applyFill="1"/>
    <xf numFmtId="181" fontId="119" fillId="0" borderId="0" xfId="15" applyNumberFormat="1" applyFont="1" applyFill="1" applyBorder="1"/>
    <xf numFmtId="183" fontId="119" fillId="0" borderId="0" xfId="15" applyNumberFormat="1" applyFont="1" applyFill="1" applyAlignment="1">
      <alignment vertical="center"/>
    </xf>
    <xf numFmtId="181" fontId="123" fillId="0" borderId="82" xfId="15" applyNumberFormat="1" applyFont="1" applyFill="1" applyBorder="1"/>
    <xf numFmtId="181" fontId="119" fillId="0" borderId="82" xfId="15" applyNumberFormat="1" applyFont="1" applyFill="1" applyBorder="1" applyAlignment="1">
      <alignment vertical="center"/>
    </xf>
    <xf numFmtId="182" fontId="124" fillId="0" borderId="0" xfId="15" applyNumberFormat="1" applyFont="1" applyFill="1" applyAlignment="1" applyProtection="1">
      <alignment vertical="center"/>
    </xf>
    <xf numFmtId="181" fontId="119" fillId="0" borderId="0" xfId="15" applyNumberFormat="1" applyFont="1" applyFill="1" applyAlignment="1">
      <alignment horizontal="left" vertical="center"/>
    </xf>
    <xf numFmtId="181" fontId="124" fillId="0" borderId="0" xfId="15" applyNumberFormat="1" applyFont="1" applyFill="1"/>
    <xf numFmtId="37" fontId="121" fillId="0" borderId="82" xfId="15" applyFont="1" applyFill="1" applyBorder="1" applyAlignment="1">
      <alignment vertical="center"/>
    </xf>
    <xf numFmtId="37" fontId="121" fillId="0" borderId="0" xfId="15" applyFont="1" applyFill="1" applyAlignment="1" applyProtection="1">
      <alignment horizontal="left" vertical="center"/>
    </xf>
    <xf numFmtId="37" fontId="121" fillId="0" borderId="0" xfId="15" applyFont="1" applyFill="1" applyAlignment="1" applyProtection="1">
      <alignment horizontal="left"/>
    </xf>
    <xf numFmtId="181" fontId="124" fillId="0" borderId="0" xfId="15" applyNumberFormat="1" applyFont="1" applyFill="1" applyAlignment="1">
      <alignment vertical="center"/>
    </xf>
    <xf numFmtId="37" fontId="119" fillId="0" borderId="0" xfId="15" quotePrefix="1" applyFont="1" applyFill="1" applyAlignment="1">
      <alignment horizontal="left"/>
    </xf>
    <xf numFmtId="43" fontId="119" fillId="0" borderId="0" xfId="15" applyNumberFormat="1" applyFont="1" applyFill="1"/>
    <xf numFmtId="37" fontId="119" fillId="0" borderId="0" xfId="15" applyFont="1" applyFill="1" applyAlignment="1" applyProtection="1">
      <alignment horizontal="left"/>
    </xf>
    <xf numFmtId="169" fontId="119" fillId="0" borderId="0" xfId="15" applyNumberFormat="1" applyFont="1" applyFill="1" applyAlignment="1" applyProtection="1">
      <alignment horizontal="left"/>
    </xf>
    <xf numFmtId="1" fontId="121" fillId="0" borderId="0" xfId="15" applyNumberFormat="1" applyFont="1" applyFill="1" applyAlignment="1" applyProtection="1">
      <alignment horizontal="left"/>
    </xf>
    <xf numFmtId="169" fontId="121" fillId="0" borderId="0" xfId="15" applyNumberFormat="1" applyFont="1" applyFill="1" applyAlignment="1" applyProtection="1">
      <alignment horizontal="left"/>
    </xf>
    <xf numFmtId="37" fontId="116" fillId="0" borderId="0" xfId="15" applyFill="1" applyProtection="1">
      <protection locked="0"/>
    </xf>
    <xf numFmtId="169" fontId="116" fillId="0" borderId="0" xfId="15" applyNumberFormat="1" applyFill="1" applyProtection="1">
      <protection locked="0"/>
    </xf>
    <xf numFmtId="1" fontId="116" fillId="0" borderId="0" xfId="15" applyNumberFormat="1" applyFill="1" applyProtection="1">
      <protection locked="0"/>
    </xf>
    <xf numFmtId="37" fontId="116" fillId="0" borderId="0" xfId="15" applyFill="1" applyAlignment="1" applyProtection="1">
      <alignment horizontal="center"/>
      <protection locked="0"/>
    </xf>
    <xf numFmtId="37" fontId="5" fillId="0" borderId="0" xfId="15" applyFont="1" applyFill="1" applyAlignment="1">
      <alignment vertical="center"/>
    </xf>
    <xf numFmtId="37" fontId="83" fillId="0" borderId="0" xfId="15" applyFont="1" applyFill="1" applyAlignment="1">
      <alignment horizontal="center" vertical="center"/>
    </xf>
    <xf numFmtId="37" fontId="116" fillId="0" borderId="0" xfId="15" applyFill="1" applyAlignment="1">
      <alignment horizontal="center" vertical="center"/>
    </xf>
    <xf numFmtId="37" fontId="83" fillId="0" borderId="0" xfId="15" applyFont="1" applyFill="1" applyAlignment="1">
      <alignment horizontal="left" vertical="center"/>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115" fillId="0" borderId="53" xfId="3" applyNumberFormat="1" applyFont="1" applyBorder="1" applyAlignment="1" applyProtection="1">
      <alignment horizontal="left" indent="1"/>
    </xf>
    <xf numFmtId="0" fontId="115" fillId="0" borderId="9" xfId="3" applyFont="1" applyBorder="1" applyAlignment="1" applyProtection="1">
      <alignment horizontal="left" indent="1"/>
    </xf>
    <xf numFmtId="0" fontId="11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7" fillId="0" borderId="0" xfId="15" applyFont="1" applyFill="1" applyAlignment="1">
      <alignment horizontal="center"/>
    </xf>
    <xf numFmtId="37" fontId="117" fillId="0" borderId="0" xfId="15" applyFont="1" applyFill="1" applyAlignment="1">
      <alignment horizontal="center" vertical="center"/>
    </xf>
    <xf numFmtId="0" fontId="118" fillId="0" borderId="0" xfId="15" applyNumberFormat="1" applyFont="1" applyFill="1" applyAlignment="1">
      <alignment horizont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vertical="top" wrapText="1"/>
    </xf>
    <xf numFmtId="0" fontId="0" fillId="0" borderId="0" xfId="0" applyAlignment="1">
      <alignmen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wrapText="1"/>
      <protection locked="0"/>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39</xdr:row>
      <xdr:rowOff>0</xdr:rowOff>
    </xdr:from>
    <xdr:to>
      <xdr:col>2</xdr:col>
      <xdr:colOff>76200</xdr:colOff>
      <xdr:row>40</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38</xdr:row>
      <xdr:rowOff>0</xdr:rowOff>
    </xdr:from>
    <xdr:to>
      <xdr:col>2</xdr:col>
      <xdr:colOff>0</xdr:colOff>
      <xdr:row>38</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06" t="s">
        <v>474</v>
      </c>
      <c r="J1" s="2207"/>
      <c r="K1" s="2207"/>
      <c r="L1" s="2207"/>
      <c r="M1" s="2207"/>
      <c r="N1" s="2207"/>
      <c r="O1" s="2207"/>
      <c r="P1" s="2207"/>
      <c r="Q1" s="2207"/>
      <c r="R1" s="2207"/>
      <c r="S1" s="2207"/>
    </row>
    <row r="2" spans="1:28" ht="12" customHeight="1" x14ac:dyDescent="0.2">
      <c r="A2" s="202" t="s">
        <v>1968</v>
      </c>
      <c r="D2" s="203"/>
      <c r="I2" s="2208" t="s">
        <v>1155</v>
      </c>
      <c r="J2" s="2207"/>
      <c r="K2" s="2207"/>
      <c r="L2" s="2207"/>
      <c r="M2" s="2207"/>
      <c r="N2" s="2207"/>
      <c r="O2" s="2207"/>
      <c r="P2" s="2207"/>
      <c r="Q2" s="2207"/>
      <c r="R2" s="2207"/>
      <c r="S2" s="2207"/>
    </row>
    <row r="3" spans="1:28" ht="12" customHeight="1" x14ac:dyDescent="0.2">
      <c r="A3" s="1873" t="s">
        <v>1956</v>
      </c>
      <c r="B3" s="1874"/>
      <c r="C3" s="1874"/>
      <c r="D3" s="1875"/>
      <c r="I3" s="2208" t="s">
        <v>55</v>
      </c>
      <c r="J3" s="2207"/>
      <c r="K3" s="2207"/>
      <c r="L3" s="2207"/>
      <c r="M3" s="2207"/>
      <c r="N3" s="2207"/>
      <c r="O3" s="2207"/>
      <c r="P3" s="2207"/>
      <c r="Q3" s="2207"/>
      <c r="R3" s="2207"/>
      <c r="S3" s="2207"/>
    </row>
    <row r="4" spans="1:28" ht="12" customHeight="1" x14ac:dyDescent="0.2">
      <c r="A4" s="192"/>
      <c r="I4" s="2208" t="s">
        <v>617</v>
      </c>
      <c r="J4" s="2207"/>
      <c r="K4" s="2207"/>
      <c r="L4" s="2207"/>
      <c r="M4" s="2207"/>
      <c r="N4" s="2207"/>
      <c r="O4" s="2207"/>
      <c r="P4" s="2207"/>
      <c r="Q4" s="2207"/>
      <c r="R4" s="2207"/>
      <c r="S4" s="2207"/>
    </row>
    <row r="5" spans="1:28" ht="14.1" customHeight="1" x14ac:dyDescent="0.2">
      <c r="B5" s="445" t="s">
        <v>2086</v>
      </c>
      <c r="C5" s="179" t="s">
        <v>1083</v>
      </c>
      <c r="D5" s="363"/>
      <c r="E5" s="363"/>
      <c r="H5" s="193"/>
      <c r="I5" s="2215" t="s">
        <v>788</v>
      </c>
      <c r="J5" s="2160"/>
      <c r="K5" s="2160"/>
      <c r="L5" s="2160"/>
      <c r="M5" s="2160"/>
      <c r="N5" s="2160"/>
      <c r="O5" s="2160"/>
      <c r="P5" s="2160"/>
      <c r="Q5" s="2160"/>
      <c r="R5" s="2160"/>
      <c r="S5" s="2160"/>
    </row>
    <row r="6" spans="1:28" ht="14.1" customHeight="1" x14ac:dyDescent="0.2">
      <c r="B6" s="445"/>
      <c r="C6" s="179" t="s">
        <v>1084</v>
      </c>
      <c r="D6" s="363"/>
      <c r="E6" s="363"/>
      <c r="I6" s="2214" t="s">
        <v>1051</v>
      </c>
      <c r="J6" s="2160"/>
      <c r="K6" s="2160"/>
      <c r="L6" s="2160"/>
      <c r="M6" s="2160"/>
      <c r="N6" s="2160"/>
      <c r="O6" s="2160"/>
      <c r="P6" s="2160"/>
      <c r="Q6" s="2160"/>
      <c r="R6" s="2160"/>
      <c r="S6" s="2160"/>
    </row>
    <row r="7" spans="1:28" ht="12.2" customHeight="1" x14ac:dyDescent="0.2">
      <c r="I7" s="2209">
        <v>42551</v>
      </c>
      <c r="J7" s="2210"/>
      <c r="K7" s="2210"/>
      <c r="L7" s="2210"/>
      <c r="M7" s="2210"/>
      <c r="N7" s="2210"/>
      <c r="O7" s="2210"/>
      <c r="P7" s="2210"/>
      <c r="Q7" s="2210"/>
      <c r="R7" s="2210"/>
      <c r="S7" s="221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11" t="s">
        <v>782</v>
      </c>
      <c r="J9" s="2212"/>
      <c r="K9" s="2212"/>
      <c r="L9" s="2212"/>
      <c r="M9" s="2212"/>
      <c r="N9" s="2212"/>
      <c r="O9" s="2212"/>
      <c r="P9" s="2212"/>
      <c r="Q9" s="2212"/>
      <c r="R9" s="2212"/>
      <c r="S9" s="2213"/>
      <c r="T9" s="2156" t="s">
        <v>630</v>
      </c>
      <c r="U9" s="2157"/>
      <c r="V9" s="2157"/>
      <c r="W9" s="2157"/>
      <c r="X9" s="2157"/>
      <c r="Y9" s="2157"/>
      <c r="Z9" s="2157"/>
      <c r="AA9" s="2158"/>
    </row>
    <row r="10" spans="1:28" ht="13.5" customHeight="1" x14ac:dyDescent="0.2">
      <c r="A10" s="2165" t="s">
        <v>783</v>
      </c>
      <c r="B10" s="2166"/>
      <c r="C10" s="2166"/>
      <c r="D10" s="2166"/>
      <c r="E10" s="2166"/>
      <c r="F10" s="2166"/>
      <c r="G10" s="2166"/>
      <c r="H10" s="2167"/>
      <c r="I10" s="183"/>
      <c r="J10" s="184"/>
      <c r="K10" s="182"/>
      <c r="R10" s="184"/>
      <c r="S10" s="184"/>
      <c r="T10" s="2159"/>
      <c r="U10" s="2160"/>
      <c r="V10" s="2160"/>
      <c r="W10" s="2160"/>
      <c r="X10" s="2160"/>
      <c r="Y10" s="2160"/>
      <c r="Z10" s="2160"/>
      <c r="AA10" s="2161"/>
    </row>
    <row r="11" spans="1:28" ht="14.25" customHeight="1" x14ac:dyDescent="0.2">
      <c r="A11" s="2168" t="s">
        <v>1131</v>
      </c>
      <c r="B11" s="2169"/>
      <c r="C11" s="2169"/>
      <c r="D11" s="2169"/>
      <c r="E11" s="2169"/>
      <c r="F11" s="2169"/>
      <c r="G11" s="2169"/>
      <c r="H11" s="2170"/>
      <c r="I11" s="181"/>
      <c r="J11" s="344"/>
      <c r="K11" s="181"/>
      <c r="O11" s="1758" t="s">
        <v>2086</v>
      </c>
      <c r="P11" s="379" t="s">
        <v>225</v>
      </c>
      <c r="Q11" s="184"/>
      <c r="R11" s="182"/>
      <c r="S11" s="181"/>
      <c r="T11" s="2162"/>
      <c r="U11" s="2163"/>
      <c r="V11" s="2163"/>
      <c r="W11" s="2163"/>
      <c r="X11" s="2163"/>
      <c r="Y11" s="2163"/>
      <c r="Z11" s="2163"/>
      <c r="AA11" s="2164"/>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76">
        <v>17064016026</v>
      </c>
      <c r="B13" s="2177"/>
      <c r="C13" s="2177"/>
      <c r="D13" s="2177"/>
      <c r="E13" s="2177"/>
      <c r="F13" s="2177"/>
      <c r="G13" s="2177"/>
      <c r="H13" s="2178"/>
      <c r="I13" s="185"/>
      <c r="J13" s="184"/>
      <c r="K13" s="182"/>
      <c r="L13" s="184"/>
      <c r="M13" s="184"/>
      <c r="N13" s="184"/>
      <c r="O13" s="184"/>
      <c r="P13" s="184"/>
      <c r="Q13" s="184"/>
      <c r="R13" s="184"/>
      <c r="S13" s="184"/>
      <c r="T13" s="2181" t="s">
        <v>2080</v>
      </c>
      <c r="U13" s="2182"/>
      <c r="V13" s="2182"/>
      <c r="W13" s="2182"/>
      <c r="X13" s="2182"/>
      <c r="Y13" s="2183"/>
      <c r="Z13" s="2183"/>
      <c r="AA13" s="218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74" t="s">
        <v>2091</v>
      </c>
      <c r="B15" s="2179"/>
      <c r="C15" s="2179"/>
      <c r="D15" s="2179"/>
      <c r="E15" s="2179"/>
      <c r="F15" s="2179"/>
      <c r="G15" s="2179"/>
      <c r="H15" s="2180"/>
      <c r="T15" s="2146" t="s">
        <v>2099</v>
      </c>
      <c r="U15" s="2147"/>
      <c r="V15" s="2147"/>
      <c r="W15" s="2147"/>
      <c r="X15" s="2147"/>
      <c r="Y15" s="2185"/>
      <c r="Z15" s="2185"/>
      <c r="AA15" s="218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41" t="s">
        <v>2235</v>
      </c>
      <c r="B17" s="2204"/>
      <c r="C17" s="2204"/>
      <c r="D17" s="2204"/>
      <c r="E17" s="2204"/>
      <c r="F17" s="2204"/>
      <c r="G17" s="2204"/>
      <c r="H17" s="2205"/>
      <c r="T17" s="2191" t="s">
        <v>2081</v>
      </c>
      <c r="U17" s="2192"/>
      <c r="V17" s="2192"/>
      <c r="W17" s="2192"/>
      <c r="X17" s="2192"/>
      <c r="Y17" s="2192"/>
      <c r="Z17" s="2192"/>
      <c r="AA17" s="2193"/>
    </row>
    <row r="18" spans="1:27" ht="13.5" customHeight="1" x14ac:dyDescent="0.2">
      <c r="A18" s="364" t="s">
        <v>627</v>
      </c>
      <c r="B18" s="346"/>
      <c r="C18" s="342"/>
      <c r="D18" s="346"/>
      <c r="E18" s="346"/>
      <c r="F18" s="346"/>
      <c r="G18" s="346"/>
      <c r="H18" s="276"/>
      <c r="I18" s="2201" t="s">
        <v>784</v>
      </c>
      <c r="J18" s="2202"/>
      <c r="K18" s="2202"/>
      <c r="L18" s="2202"/>
      <c r="M18" s="2202"/>
      <c r="N18" s="2202"/>
      <c r="O18" s="2202"/>
      <c r="P18" s="2202"/>
      <c r="Q18" s="2202"/>
      <c r="R18" s="2202"/>
      <c r="S18" s="2203"/>
      <c r="T18" s="364" t="s">
        <v>827</v>
      </c>
      <c r="U18" s="271"/>
      <c r="V18" s="342"/>
      <c r="W18" s="270"/>
      <c r="X18" s="364" t="s">
        <v>306</v>
      </c>
      <c r="Y18" s="351"/>
      <c r="Z18" s="1971" t="s">
        <v>785</v>
      </c>
      <c r="AA18" s="201"/>
    </row>
    <row r="19" spans="1:27" ht="13.5" customHeight="1" x14ac:dyDescent="0.2">
      <c r="A19" s="2174" t="s">
        <v>2093</v>
      </c>
      <c r="B19" s="2175"/>
      <c r="C19" s="2175"/>
      <c r="D19" s="2175"/>
      <c r="E19" s="2175"/>
      <c r="F19" s="2175"/>
      <c r="G19" s="2175"/>
      <c r="H19" s="2173"/>
      <c r="I19" s="184"/>
      <c r="J19" s="378"/>
      <c r="K19" s="195"/>
      <c r="L19" s="193"/>
      <c r="M19" s="659" t="s">
        <v>360</v>
      </c>
      <c r="P19" s="181"/>
      <c r="Q19" s="181"/>
      <c r="R19" s="181"/>
      <c r="S19" s="185"/>
      <c r="T19" s="2174" t="s">
        <v>2082</v>
      </c>
      <c r="U19" s="2172"/>
      <c r="V19" s="2172"/>
      <c r="W19" s="2173"/>
      <c r="X19" s="2189" t="s">
        <v>2039</v>
      </c>
      <c r="Y19" s="2190"/>
      <c r="Z19" s="2187">
        <v>61614</v>
      </c>
      <c r="AA19" s="218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171" t="s">
        <v>2094</v>
      </c>
      <c r="B21" s="2172"/>
      <c r="C21" s="2172"/>
      <c r="D21" s="2172"/>
      <c r="E21" s="2172"/>
      <c r="F21" s="2172"/>
      <c r="G21" s="2172"/>
      <c r="H21" s="2173"/>
      <c r="I21" s="2197" t="s">
        <v>786</v>
      </c>
      <c r="J21" s="2160"/>
      <c r="K21" s="2160"/>
      <c r="L21" s="2160"/>
      <c r="M21" s="2160"/>
      <c r="N21" s="2160"/>
      <c r="O21" s="2160"/>
      <c r="P21" s="2160"/>
      <c r="Q21" s="2160"/>
      <c r="R21" s="2160"/>
      <c r="S21" s="2161"/>
      <c r="T21" s="2141" t="s">
        <v>2083</v>
      </c>
      <c r="U21" s="2142"/>
      <c r="V21" s="2142"/>
      <c r="W21" s="2142"/>
      <c r="X21" s="2155" t="s">
        <v>2084</v>
      </c>
      <c r="Y21" s="2153"/>
      <c r="Z21" s="2153"/>
      <c r="AA21" s="2154"/>
    </row>
    <row r="22" spans="1:27" ht="13.5" customHeight="1" x14ac:dyDescent="0.2">
      <c r="A22" s="366" t="s">
        <v>628</v>
      </c>
      <c r="B22" s="279"/>
      <c r="C22" s="279"/>
      <c r="D22" s="279"/>
      <c r="E22" s="279"/>
      <c r="F22" s="279"/>
      <c r="G22" s="279"/>
      <c r="H22" s="280"/>
      <c r="I22" s="2198" t="s">
        <v>1806</v>
      </c>
      <c r="J22" s="2199"/>
      <c r="K22" s="2199"/>
      <c r="L22" s="2199"/>
      <c r="M22" s="2199"/>
      <c r="N22" s="2199"/>
      <c r="O22" s="2199"/>
      <c r="P22" s="2199"/>
      <c r="Q22" s="2199"/>
      <c r="R22" s="2199"/>
      <c r="S22" s="2200"/>
      <c r="T22" s="364" t="s">
        <v>2035</v>
      </c>
      <c r="U22" s="271"/>
      <c r="V22" s="342"/>
      <c r="W22" s="271"/>
      <c r="X22" s="1972" t="s">
        <v>1633</v>
      </c>
      <c r="Z22" s="200"/>
      <c r="AA22" s="201"/>
    </row>
    <row r="23" spans="1:27" ht="13.5" customHeight="1" x14ac:dyDescent="0.2">
      <c r="A23" s="2194" t="s">
        <v>2095</v>
      </c>
      <c r="B23" s="2195"/>
      <c r="C23" s="2195"/>
      <c r="D23" s="2195"/>
      <c r="E23" s="2195"/>
      <c r="F23" s="2195"/>
      <c r="G23" s="2195"/>
      <c r="H23" s="2196"/>
      <c r="T23" s="2141" t="s">
        <v>2085</v>
      </c>
      <c r="U23" s="2142"/>
      <c r="V23" s="2142"/>
      <c r="W23" s="2142"/>
      <c r="X23" s="2152">
        <v>42736</v>
      </c>
      <c r="Y23" s="2153"/>
      <c r="Z23" s="2153"/>
      <c r="AA23" s="2154"/>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71">
        <v>61774</v>
      </c>
      <c r="B25" s="2172"/>
      <c r="C25" s="2172"/>
      <c r="D25" s="2172"/>
      <c r="E25" s="2172"/>
      <c r="F25" s="2172"/>
      <c r="G25" s="2172"/>
      <c r="H25" s="2173"/>
      <c r="I25" s="660"/>
      <c r="J25" s="204"/>
      <c r="K25" s="204"/>
      <c r="L25" s="204"/>
      <c r="M25" s="204"/>
      <c r="N25" s="204"/>
      <c r="O25" s="204"/>
      <c r="P25" s="204"/>
      <c r="Q25" s="204"/>
      <c r="R25" s="204"/>
      <c r="S25" s="205"/>
      <c r="T25" s="2138" t="s">
        <v>2100</v>
      </c>
      <c r="U25" s="2139"/>
      <c r="V25" s="2139"/>
      <c r="W25" s="2139"/>
      <c r="X25" s="2139"/>
      <c r="Y25" s="2139"/>
      <c r="Z25" s="2139"/>
      <c r="AA25" s="214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226" t="s">
        <v>2007</v>
      </c>
      <c r="J27" s="2202"/>
      <c r="K27" s="2202"/>
      <c r="L27" s="2202"/>
      <c r="M27" s="2202"/>
      <c r="N27" s="2202"/>
      <c r="O27" s="2202"/>
      <c r="P27" s="2202"/>
      <c r="Q27" s="2202"/>
      <c r="R27" s="2202"/>
      <c r="S27" s="2203"/>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1758" t="s">
        <v>2086</v>
      </c>
      <c r="K29" s="182" t="s">
        <v>675</v>
      </c>
      <c r="L29" s="391"/>
      <c r="M29" s="195" t="s">
        <v>106</v>
      </c>
      <c r="N29" s="186" t="s">
        <v>2045</v>
      </c>
      <c r="O29" s="186"/>
      <c r="P29" s="186"/>
      <c r="Q29" s="186"/>
      <c r="R29" s="186"/>
      <c r="S29" s="672"/>
      <c r="T29" s="56"/>
      <c r="U29" s="56"/>
      <c r="V29" s="56"/>
      <c r="W29" s="56"/>
      <c r="X29" s="56"/>
      <c r="Y29" s="56"/>
      <c r="Z29" s="56"/>
      <c r="AA29" s="1084"/>
    </row>
    <row r="30" spans="1:27" ht="13.5" customHeight="1" x14ac:dyDescent="0.2">
      <c r="A30" s="1799"/>
      <c r="B30" s="1088" t="s">
        <v>2086</v>
      </c>
      <c r="C30" s="673" t="s">
        <v>1385</v>
      </c>
      <c r="D30" s="182"/>
      <c r="E30" s="182"/>
      <c r="F30" s="1275"/>
      <c r="G30" s="661"/>
      <c r="H30" s="661"/>
      <c r="I30" s="274"/>
      <c r="J30" s="1758" t="s">
        <v>2086</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2086</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75"/>
      <c r="Q35" s="2172"/>
      <c r="R35" s="2172"/>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41" t="s">
        <v>2096</v>
      </c>
      <c r="B38" s="2204"/>
      <c r="C38" s="2204"/>
      <c r="D38" s="2204"/>
      <c r="E38" s="2204"/>
      <c r="F38" s="2172"/>
      <c r="G38" s="2172"/>
      <c r="H38" s="2173"/>
      <c r="I38" s="2220"/>
      <c r="J38" s="2147"/>
      <c r="K38" s="2147"/>
      <c r="L38" s="2147"/>
      <c r="M38" s="2147"/>
      <c r="N38" s="2147"/>
      <c r="O38" s="2147"/>
      <c r="P38" s="2144"/>
      <c r="Q38" s="2144"/>
      <c r="R38" s="2144"/>
      <c r="S38" s="2145"/>
      <c r="T38" s="2146"/>
      <c r="U38" s="2147"/>
      <c r="V38" s="2147"/>
      <c r="W38" s="2147"/>
      <c r="X38" s="2144"/>
      <c r="Y38" s="2144"/>
      <c r="Z38" s="2144"/>
      <c r="AA38" s="2145"/>
    </row>
    <row r="39" spans="1:27" ht="12" customHeight="1" x14ac:dyDescent="0.2">
      <c r="A39" s="2224" t="s">
        <v>628</v>
      </c>
      <c r="B39" s="2225"/>
      <c r="C39" s="342"/>
      <c r="D39" s="339"/>
      <c r="E39" s="339"/>
      <c r="F39" s="349"/>
      <c r="G39" s="339"/>
      <c r="H39" s="276"/>
      <c r="I39" s="2224" t="s">
        <v>628</v>
      </c>
      <c r="J39" s="2225"/>
      <c r="K39" s="2225"/>
      <c r="L39" s="2225"/>
      <c r="M39" s="2225"/>
      <c r="N39" s="336"/>
      <c r="O39" s="342"/>
      <c r="P39" s="342"/>
      <c r="Q39" s="348"/>
      <c r="R39" s="342"/>
      <c r="S39" s="276"/>
      <c r="T39" s="342" t="s">
        <v>628</v>
      </c>
      <c r="U39" s="271"/>
      <c r="V39" s="342"/>
      <c r="W39" s="270"/>
      <c r="X39" s="348"/>
      <c r="Y39" s="200"/>
      <c r="Z39" s="200"/>
      <c r="AA39" s="201"/>
    </row>
    <row r="40" spans="1:27" ht="13.5" customHeight="1" x14ac:dyDescent="0.2">
      <c r="A40" s="2227" t="s">
        <v>2095</v>
      </c>
      <c r="B40" s="2228"/>
      <c r="C40" s="2229"/>
      <c r="D40" s="2229"/>
      <c r="E40" s="2229"/>
      <c r="F40" s="2230"/>
      <c r="G40" s="2230"/>
      <c r="H40" s="2231"/>
      <c r="I40" s="2148"/>
      <c r="J40" s="2150"/>
      <c r="K40" s="2150"/>
      <c r="L40" s="2150"/>
      <c r="M40" s="2150"/>
      <c r="N40" s="2150"/>
      <c r="O40" s="2150"/>
      <c r="P40" s="2150"/>
      <c r="Q40" s="2150"/>
      <c r="R40" s="2150"/>
      <c r="S40" s="2151"/>
      <c r="T40" s="2148"/>
      <c r="U40" s="2149"/>
      <c r="V40" s="2150"/>
      <c r="W40" s="2150"/>
      <c r="X40" s="2150"/>
      <c r="Y40" s="2150"/>
      <c r="Z40" s="2150"/>
      <c r="AA40" s="215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74" t="s">
        <v>2097</v>
      </c>
      <c r="B42" s="2172"/>
      <c r="C42" s="2173"/>
      <c r="D42" s="2189" t="s">
        <v>2098</v>
      </c>
      <c r="E42" s="2172"/>
      <c r="F42" s="2172"/>
      <c r="G42" s="2172"/>
      <c r="H42" s="2173"/>
      <c r="I42" s="2146"/>
      <c r="J42" s="2144"/>
      <c r="K42" s="2144"/>
      <c r="L42" s="2144"/>
      <c r="M42" s="2144"/>
      <c r="N42" s="2144"/>
      <c r="O42" s="2145"/>
      <c r="P42" s="2143"/>
      <c r="Q42" s="2144"/>
      <c r="R42" s="2144"/>
      <c r="S42" s="2145"/>
      <c r="T42" s="2146"/>
      <c r="U42" s="2144"/>
      <c r="V42" s="2144"/>
      <c r="W42" s="2145"/>
      <c r="X42" s="2143"/>
      <c r="Y42" s="2144"/>
      <c r="Z42" s="2144"/>
      <c r="AA42" s="214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21"/>
      <c r="B44" s="2222"/>
      <c r="C44" s="2222"/>
      <c r="D44" s="2222"/>
      <c r="E44" s="2222"/>
      <c r="F44" s="2222"/>
      <c r="G44" s="2222"/>
      <c r="H44" s="2223"/>
      <c r="I44" s="2216"/>
      <c r="J44" s="2218"/>
      <c r="K44" s="2218"/>
      <c r="L44" s="2218"/>
      <c r="M44" s="2218"/>
      <c r="N44" s="2218"/>
      <c r="O44" s="2218"/>
      <c r="P44" s="2218"/>
      <c r="Q44" s="2218"/>
      <c r="R44" s="2218"/>
      <c r="S44" s="2219"/>
      <c r="T44" s="2216"/>
      <c r="U44" s="2217"/>
      <c r="V44" s="2217"/>
      <c r="W44" s="2217"/>
      <c r="X44" s="2217"/>
      <c r="Y44" s="2217"/>
      <c r="Z44" s="2218"/>
      <c r="AA44" s="221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2042</v>
      </c>
      <c r="C31" s="216" t="s">
        <v>1390</v>
      </c>
      <c r="D31" s="604"/>
      <c r="E31" s="606"/>
    </row>
    <row r="32" spans="1:5" x14ac:dyDescent="0.2">
      <c r="B32" s="604" t="s">
        <v>1296</v>
      </c>
      <c r="C32" s="216" t="s">
        <v>1390</v>
      </c>
      <c r="D32" s="605" t="s">
        <v>2043</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2044</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35" t="s">
        <v>1389</v>
      </c>
      <c r="B2" s="2236"/>
      <c r="C2" s="2236"/>
      <c r="D2" s="2236"/>
      <c r="E2" s="2236"/>
      <c r="F2" s="2236"/>
      <c r="G2" s="2236"/>
      <c r="H2" s="2236"/>
      <c r="I2" s="2236"/>
    </row>
    <row r="3" spans="1:9" s="33" customFormat="1" ht="6" customHeight="1" x14ac:dyDescent="0.2">
      <c r="A3" s="52"/>
      <c r="B3" s="52"/>
      <c r="C3" s="621"/>
      <c r="D3" s="716"/>
      <c r="E3" s="404"/>
    </row>
    <row r="4" spans="1:9" x14ac:dyDescent="0.2">
      <c r="A4" s="7"/>
      <c r="B4" s="398"/>
      <c r="C4" s="2242" t="s">
        <v>497</v>
      </c>
      <c r="D4" s="2243"/>
      <c r="E4" s="2243"/>
      <c r="F4" s="2243"/>
      <c r="G4" s="2243"/>
      <c r="H4" s="2243"/>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09"/>
    </row>
    <row r="18" spans="1:4" s="33" customFormat="1" x14ac:dyDescent="0.2">
      <c r="A18" s="30"/>
      <c r="B18" s="678"/>
      <c r="C18" s="620">
        <v>7</v>
      </c>
      <c r="D18" s="290" t="s">
        <v>1856</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2005</v>
      </c>
    </row>
    <row r="30" spans="1:4" s="33" customFormat="1" x14ac:dyDescent="0.2">
      <c r="A30" s="30"/>
      <c r="B30" s="1753"/>
      <c r="C30" s="620"/>
      <c r="D30" s="1622" t="s">
        <v>2006</v>
      </c>
    </row>
    <row r="31" spans="1:4" s="33" customFormat="1" x14ac:dyDescent="0.2">
      <c r="A31" s="30"/>
      <c r="B31" s="1753"/>
      <c r="C31" s="620"/>
      <c r="D31" s="1754" t="s">
        <v>1855</v>
      </c>
    </row>
    <row r="32" spans="1:4" s="33" customFormat="1" ht="8.25" customHeight="1" x14ac:dyDescent="0.2">
      <c r="A32" s="30"/>
      <c r="B32" s="36"/>
      <c r="C32" s="620"/>
      <c r="D32" s="454"/>
    </row>
    <row r="33" spans="1:9" s="33" customFormat="1" x14ac:dyDescent="0.2">
      <c r="A33" s="2237" t="s">
        <v>2046</v>
      </c>
      <c r="B33" s="2238"/>
      <c r="C33" s="2238"/>
      <c r="D33" s="2238"/>
      <c r="E33" s="2239"/>
      <c r="F33" s="2239"/>
      <c r="G33" s="2239"/>
      <c r="H33" s="2239"/>
      <c r="I33" s="223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37" t="s">
        <v>358</v>
      </c>
      <c r="B45" s="2240"/>
      <c r="C45" s="2240"/>
      <c r="D45" s="2240"/>
      <c r="E45" s="2241"/>
      <c r="F45" s="2241"/>
      <c r="G45" s="2241"/>
      <c r="H45" s="2241"/>
      <c r="I45" s="224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1" t="s">
        <v>2088</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1865</v>
      </c>
      <c r="E51" s="27"/>
      <c r="F51" s="1606"/>
      <c r="G51" s="1781" t="s">
        <v>1864</v>
      </c>
      <c r="H51" s="2030"/>
      <c r="I51" s="9" t="s">
        <v>1914</v>
      </c>
    </row>
    <row r="52" spans="1:9" s="33" customFormat="1" x14ac:dyDescent="0.2">
      <c r="A52" s="30"/>
      <c r="B52" s="2050" t="s">
        <v>2088</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244" t="s">
        <v>2089</v>
      </c>
      <c r="C55" s="2245"/>
      <c r="D55" s="2245"/>
      <c r="E55" s="2245"/>
      <c r="F55" s="2245"/>
      <c r="G55" s="2245"/>
      <c r="H55" s="2246"/>
      <c r="I55" s="3"/>
    </row>
    <row r="56" spans="1:9" s="33" customFormat="1" x14ac:dyDescent="0.2">
      <c r="A56" s="1790"/>
      <c r="B56" s="2247"/>
      <c r="C56" s="2248"/>
      <c r="D56" s="2248"/>
      <c r="E56" s="2248"/>
      <c r="F56" s="2248"/>
      <c r="G56" s="2248"/>
      <c r="H56" s="2249"/>
      <c r="I56" s="3"/>
    </row>
    <row r="57" spans="1:9" s="33" customFormat="1" x14ac:dyDescent="0.2">
      <c r="A57" s="1790"/>
      <c r="B57" s="2247"/>
      <c r="C57" s="2248"/>
      <c r="D57" s="2248"/>
      <c r="E57" s="2248"/>
      <c r="F57" s="2248"/>
      <c r="G57" s="2248"/>
      <c r="H57" s="2249"/>
      <c r="I57" s="3"/>
    </row>
    <row r="58" spans="1:9" s="33" customFormat="1" x14ac:dyDescent="0.2">
      <c r="A58" s="1790"/>
      <c r="B58" s="2247"/>
      <c r="C58" s="2248"/>
      <c r="D58" s="2248"/>
      <c r="E58" s="2248"/>
      <c r="F58" s="2248"/>
      <c r="G58" s="2248"/>
      <c r="H58" s="2249"/>
      <c r="I58" s="3"/>
    </row>
    <row r="59" spans="1:9" s="33" customFormat="1" x14ac:dyDescent="0.2">
      <c r="A59" s="1790"/>
      <c r="B59" s="2247"/>
      <c r="C59" s="2248"/>
      <c r="D59" s="2248"/>
      <c r="E59" s="2248"/>
      <c r="F59" s="2248"/>
      <c r="G59" s="2248"/>
      <c r="H59" s="2249"/>
      <c r="I59" s="3"/>
    </row>
    <row r="60" spans="1:9" s="33" customFormat="1" x14ac:dyDescent="0.2">
      <c r="A60" s="1790"/>
      <c r="B60" s="2247"/>
      <c r="C60" s="2248"/>
      <c r="D60" s="2248"/>
      <c r="E60" s="2248"/>
      <c r="F60" s="2248"/>
      <c r="G60" s="2248"/>
      <c r="H60" s="2249"/>
      <c r="I60" s="3"/>
    </row>
    <row r="61" spans="1:9" s="33" customFormat="1" x14ac:dyDescent="0.2">
      <c r="A61" s="1790"/>
      <c r="B61" s="2247"/>
      <c r="C61" s="2248"/>
      <c r="D61" s="2248"/>
      <c r="E61" s="2248"/>
      <c r="F61" s="2248"/>
      <c r="G61" s="2248"/>
      <c r="H61" s="2249"/>
      <c r="I61" s="3"/>
    </row>
    <row r="62" spans="1:9" s="33" customFormat="1" x14ac:dyDescent="0.2">
      <c r="A62" s="1790"/>
      <c r="B62" s="2247"/>
      <c r="C62" s="2248"/>
      <c r="D62" s="2248"/>
      <c r="E62" s="2248"/>
      <c r="F62" s="2248"/>
      <c r="G62" s="2248"/>
      <c r="H62" s="2249"/>
      <c r="I62" s="3"/>
    </row>
    <row r="63" spans="1:9" s="33" customFormat="1" x14ac:dyDescent="0.2">
      <c r="A63" s="1790"/>
      <c r="B63" s="2247"/>
      <c r="C63" s="2248"/>
      <c r="D63" s="2248"/>
      <c r="E63" s="2248"/>
      <c r="F63" s="2248"/>
      <c r="G63" s="2248"/>
      <c r="H63" s="2249"/>
      <c r="I63" s="3"/>
    </row>
    <row r="64" spans="1:9" s="33" customFormat="1" x14ac:dyDescent="0.2">
      <c r="A64" s="1790"/>
      <c r="B64" s="2247"/>
      <c r="C64" s="2248"/>
      <c r="D64" s="2248"/>
      <c r="E64" s="2248"/>
      <c r="F64" s="2248"/>
      <c r="G64" s="2248"/>
      <c r="H64" s="2249"/>
      <c r="I64" s="3"/>
    </row>
    <row r="65" spans="1:9" s="33" customFormat="1" ht="9" customHeight="1" x14ac:dyDescent="0.2">
      <c r="A65" s="1791"/>
      <c r="B65" s="2250"/>
      <c r="C65" s="2251"/>
      <c r="D65" s="2251"/>
      <c r="E65" s="2251"/>
      <c r="F65" s="2251"/>
      <c r="G65" s="2251"/>
      <c r="H65" s="2252"/>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237" t="s">
        <v>1639</v>
      </c>
      <c r="B68" s="2240"/>
      <c r="C68" s="2240"/>
      <c r="D68" s="2240"/>
      <c r="E68" s="2241"/>
      <c r="F68" s="2241"/>
      <c r="G68" s="2241"/>
      <c r="H68" s="2241"/>
      <c r="I68" s="2241"/>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2003</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256" t="s">
        <v>1635</v>
      </c>
      <c r="B81" s="2256"/>
      <c r="C81" s="2256"/>
      <c r="D81" s="2257"/>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253"/>
      <c r="C100" s="2254"/>
      <c r="D100" s="2254"/>
      <c r="E100" s="2254"/>
      <c r="F100" s="2254"/>
      <c r="G100" s="2254"/>
      <c r="H100" s="2255"/>
      <c r="I100" s="1533"/>
    </row>
    <row r="101" spans="1:9" s="33" customFormat="1" ht="11.25" customHeight="1" x14ac:dyDescent="0.2">
      <c r="A101" s="1576"/>
      <c r="B101" s="2232" t="s">
        <v>2137</v>
      </c>
      <c r="C101" s="2233"/>
      <c r="D101" s="2233"/>
      <c r="E101" s="2233"/>
      <c r="F101" s="2233"/>
      <c r="G101" s="2233"/>
      <c r="H101" s="2234"/>
      <c r="I101" s="1533"/>
    </row>
    <row r="102" spans="1:9" s="33" customFormat="1" ht="11.25" customHeight="1" x14ac:dyDescent="0.2">
      <c r="A102" s="1576"/>
      <c r="B102" s="2232"/>
      <c r="C102" s="2233"/>
      <c r="D102" s="2233"/>
      <c r="E102" s="2233"/>
      <c r="F102" s="2233"/>
      <c r="G102" s="2233"/>
      <c r="H102" s="2234"/>
      <c r="I102" s="1533"/>
    </row>
    <row r="103" spans="1:9" s="33" customFormat="1" x14ac:dyDescent="0.2">
      <c r="A103" s="1576"/>
      <c r="B103" s="2232"/>
      <c r="C103" s="2233"/>
      <c r="D103" s="2233"/>
      <c r="E103" s="2233"/>
      <c r="F103" s="2233"/>
      <c r="G103" s="2233"/>
      <c r="H103" s="2234"/>
      <c r="I103" s="1533"/>
    </row>
    <row r="104" spans="1:9" s="33" customFormat="1" ht="11.25" customHeight="1" x14ac:dyDescent="0.2">
      <c r="A104" s="1576"/>
      <c r="B104" s="2232"/>
      <c r="C104" s="2233"/>
      <c r="D104" s="2233"/>
      <c r="E104" s="2233"/>
      <c r="F104" s="2233"/>
      <c r="G104" s="2233"/>
      <c r="H104" s="2234"/>
      <c r="I104" s="1533"/>
    </row>
    <row r="105" spans="1:9" s="33" customFormat="1" ht="11.25" customHeight="1" x14ac:dyDescent="0.2">
      <c r="A105" s="1576"/>
      <c r="B105" s="2232"/>
      <c r="C105" s="2233"/>
      <c r="D105" s="2233"/>
      <c r="E105" s="2233"/>
      <c r="F105" s="2233"/>
      <c r="G105" s="2233"/>
      <c r="H105" s="2234"/>
      <c r="I105" s="1533"/>
    </row>
    <row r="106" spans="1:9" s="33" customFormat="1" ht="11.25" customHeight="1" x14ac:dyDescent="0.2">
      <c r="A106" s="1576"/>
      <c r="B106" s="2232"/>
      <c r="C106" s="2233"/>
      <c r="D106" s="2233"/>
      <c r="E106" s="2233"/>
      <c r="F106" s="2233"/>
      <c r="G106" s="2233"/>
      <c r="H106" s="2234"/>
      <c r="I106" s="1533"/>
    </row>
    <row r="107" spans="1:9" s="33" customFormat="1" ht="11.25" customHeight="1" x14ac:dyDescent="0.2">
      <c r="A107" s="1576"/>
      <c r="B107" s="2232"/>
      <c r="C107" s="2233"/>
      <c r="D107" s="2233"/>
      <c r="E107" s="2233"/>
      <c r="F107" s="2233"/>
      <c r="G107" s="2233"/>
      <c r="H107" s="2234"/>
      <c r="I107" s="1571"/>
    </row>
    <row r="108" spans="1:9" s="33" customFormat="1" ht="11.25" customHeight="1" x14ac:dyDescent="0.2">
      <c r="A108" s="1576"/>
      <c r="B108" s="2232"/>
      <c r="C108" s="2233"/>
      <c r="D108" s="2233"/>
      <c r="E108" s="2233"/>
      <c r="F108" s="2233"/>
      <c r="G108" s="2233"/>
      <c r="H108" s="2234"/>
      <c r="I108" s="1533"/>
    </row>
    <row r="109" spans="1:9" s="33" customFormat="1" ht="11.25" customHeight="1" x14ac:dyDescent="0.2">
      <c r="A109" s="1576"/>
      <c r="B109" s="2232"/>
      <c r="C109" s="2233"/>
      <c r="D109" s="2233"/>
      <c r="E109" s="2233"/>
      <c r="F109" s="2233"/>
      <c r="G109" s="2233"/>
      <c r="H109" s="2234"/>
      <c r="I109" s="1533"/>
    </row>
    <row r="110" spans="1:9" s="33" customFormat="1" ht="11.25" customHeight="1" x14ac:dyDescent="0.2">
      <c r="A110" s="1576"/>
      <c r="B110" s="2258"/>
      <c r="C110" s="2259"/>
      <c r="D110" s="2259"/>
      <c r="E110" s="2259"/>
      <c r="F110" s="2259"/>
      <c r="G110" s="2259"/>
      <c r="H110" s="2260"/>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261" t="s">
        <v>2080</v>
      </c>
      <c r="D112" s="2261"/>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262" t="s">
        <v>1648</v>
      </c>
      <c r="D115" s="2263"/>
      <c r="E115" s="2264"/>
      <c r="F115" s="2264"/>
      <c r="G115" s="2264"/>
      <c r="H115" s="2264"/>
      <c r="I115" s="1533"/>
    </row>
    <row r="116" spans="1:9" s="33" customFormat="1" ht="24" customHeight="1" x14ac:dyDescent="0.2">
      <c r="A116" s="1576"/>
      <c r="B116" s="1576"/>
      <c r="C116" s="1576"/>
      <c r="D116" s="1430" t="s">
        <v>2234</v>
      </c>
      <c r="E116" s="1592"/>
      <c r="F116" s="2137">
        <v>42641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5" t="s">
        <v>452</v>
      </c>
      <c r="B1" s="2265"/>
      <c r="C1" s="2265"/>
      <c r="D1" s="2265"/>
      <c r="E1" s="2265"/>
      <c r="F1" s="2265"/>
      <c r="G1" s="2265"/>
      <c r="H1" s="2265"/>
      <c r="I1" s="2265"/>
      <c r="J1" s="2265"/>
      <c r="K1" s="2265"/>
      <c r="L1" s="2265"/>
      <c r="M1" s="226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1930</v>
      </c>
      <c r="E7" s="93"/>
      <c r="F7" s="171" t="s">
        <v>312</v>
      </c>
      <c r="G7" s="93"/>
      <c r="H7" s="93"/>
      <c r="I7" s="93"/>
      <c r="J7" s="218">
        <v>279085062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2.9000000000000001E-2</v>
      </c>
      <c r="E10" s="100" t="s">
        <v>1186</v>
      </c>
      <c r="F10" s="472">
        <v>5.0000000000000001E-3</v>
      </c>
      <c r="G10" s="100" t="s">
        <v>1186</v>
      </c>
      <c r="H10" s="472">
        <v>2E-3</v>
      </c>
      <c r="I10" s="100" t="s">
        <v>1187</v>
      </c>
      <c r="J10" s="473">
        <f>ROUND(D10+F10+H10,5)</f>
        <v>3.5999999999999997E-2</v>
      </c>
      <c r="K10" s="93"/>
      <c r="L10" s="472">
        <v>5.0000000000000001E-4</v>
      </c>
      <c r="M10" s="93"/>
    </row>
    <row r="11" spans="1:14" ht="15" customHeight="1" x14ac:dyDescent="0.2">
      <c r="B11" s="93"/>
      <c r="C11" s="93"/>
      <c r="D11" s="2275" t="str">
        <f>IF(SUM(J10)&lt;=0.0999999,"","Enter the Tax Rates by moving the decimal two places to the left.")</f>
        <v/>
      </c>
      <c r="E11" s="2276"/>
      <c r="F11" s="2276"/>
      <c r="G11" s="2276"/>
      <c r="H11" s="2276"/>
      <c r="I11" s="2276"/>
      <c r="J11" s="2276"/>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17413288</v>
      </c>
      <c r="E16" s="100"/>
      <c r="F16" s="82">
        <f>SUM('Acct Summary 7-8'!C17,'Acct Summary 7-8'!D17,'Acct Summary 7-8'!F17)</f>
        <v>17335421</v>
      </c>
      <c r="G16" s="100"/>
      <c r="H16" s="82">
        <f>SUM(D16-F16)</f>
        <v>77867</v>
      </c>
      <c r="I16" s="93"/>
      <c r="J16" s="82">
        <f>SUM('Acct Summary 7-8'!C81,'Acct Summary 7-8'!D81,'Acct Summary 7-8'!F81,'Acct Summary 7-8'!I81)</f>
        <v>12482544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38513738.556000002</v>
      </c>
      <c r="I31" s="332"/>
      <c r="J31" s="93"/>
      <c r="K31" s="93"/>
      <c r="L31" s="93"/>
      <c r="M31" s="93"/>
    </row>
    <row r="32" spans="1:13" ht="13.35" customHeight="1" x14ac:dyDescent="0.2">
      <c r="B32" s="2042" t="s">
        <v>2086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16455000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66"/>
      <c r="C54" s="2267"/>
      <c r="D54" s="2267"/>
      <c r="E54" s="2267"/>
      <c r="F54" s="2267"/>
      <c r="G54" s="2267"/>
      <c r="H54" s="2267"/>
      <c r="I54" s="2267"/>
      <c r="J54" s="2267"/>
      <c r="K54" s="2267"/>
      <c r="L54" s="2268"/>
      <c r="M54" s="95"/>
    </row>
    <row r="55" spans="1:13" ht="12.75" customHeight="1" x14ac:dyDescent="0.2">
      <c r="B55" s="2269"/>
      <c r="C55" s="2270"/>
      <c r="D55" s="2270"/>
      <c r="E55" s="2270"/>
      <c r="F55" s="2270"/>
      <c r="G55" s="2270"/>
      <c r="H55" s="2270"/>
      <c r="I55" s="2270"/>
      <c r="J55" s="2270"/>
      <c r="K55" s="2270"/>
      <c r="L55" s="2271"/>
      <c r="M55" s="95"/>
    </row>
    <row r="56" spans="1:13" ht="12.75" customHeight="1" x14ac:dyDescent="0.2">
      <c r="B56" s="2269"/>
      <c r="C56" s="2270"/>
      <c r="D56" s="2270"/>
      <c r="E56" s="2270"/>
      <c r="F56" s="2270"/>
      <c r="G56" s="2270"/>
      <c r="H56" s="2270"/>
      <c r="I56" s="2270"/>
      <c r="J56" s="2270"/>
      <c r="K56" s="2270"/>
      <c r="L56" s="2271"/>
      <c r="M56" s="93"/>
    </row>
    <row r="57" spans="1:13" ht="12.75" customHeight="1" x14ac:dyDescent="0.2">
      <c r="B57" s="2269"/>
      <c r="C57" s="2270"/>
      <c r="D57" s="2270"/>
      <c r="E57" s="2270"/>
      <c r="F57" s="2270"/>
      <c r="G57" s="2270"/>
      <c r="H57" s="2270"/>
      <c r="I57" s="2270"/>
      <c r="J57" s="2270"/>
      <c r="K57" s="2270"/>
      <c r="L57" s="2271"/>
      <c r="M57" s="93"/>
    </row>
    <row r="58" spans="1:13" x14ac:dyDescent="0.2">
      <c r="B58" s="2272"/>
      <c r="C58" s="2273"/>
      <c r="D58" s="2273"/>
      <c r="E58" s="2273"/>
      <c r="F58" s="2273"/>
      <c r="G58" s="2273"/>
      <c r="H58" s="2273"/>
      <c r="I58" s="2273"/>
      <c r="J58" s="2273"/>
      <c r="K58" s="2273"/>
      <c r="L58" s="227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7"/>
      <c r="D61" s="227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0"/>
      <c r="B1" s="2281"/>
      <c r="C1" s="2281"/>
      <c r="D1" s="55"/>
      <c r="E1" s="55"/>
      <c r="F1" s="55"/>
      <c r="G1" s="55"/>
      <c r="H1" s="55"/>
      <c r="I1" s="55"/>
      <c r="J1" s="55"/>
      <c r="K1" s="55"/>
      <c r="L1" s="55"/>
      <c r="M1" s="55"/>
      <c r="N1" s="55"/>
      <c r="O1" s="2280"/>
      <c r="P1" s="2281"/>
      <c r="Q1" s="2281"/>
    </row>
    <row r="2" spans="1:18" ht="15" x14ac:dyDescent="0.2">
      <c r="A2" s="2284" t="s">
        <v>655</v>
      </c>
      <c r="B2" s="2284"/>
      <c r="C2" s="2284"/>
      <c r="D2" s="2284"/>
      <c r="E2" s="2284"/>
      <c r="F2" s="2284"/>
      <c r="G2" s="2284"/>
      <c r="H2" s="2284"/>
      <c r="I2" s="2284"/>
      <c r="J2" s="2284"/>
      <c r="K2" s="2284"/>
      <c r="L2" s="2284"/>
      <c r="M2" s="2284"/>
      <c r="N2" s="2284"/>
      <c r="O2" s="2284"/>
      <c r="P2" s="2284"/>
      <c r="Q2" s="2284"/>
      <c r="R2" s="2284"/>
    </row>
    <row r="3" spans="1:18" ht="12.75" x14ac:dyDescent="0.2">
      <c r="A3" s="2285" t="s">
        <v>1769</v>
      </c>
      <c r="B3" s="2285"/>
      <c r="C3" s="2285"/>
      <c r="D3" s="2285"/>
      <c r="E3" s="2285"/>
      <c r="F3" s="2285"/>
      <c r="G3" s="2285"/>
      <c r="H3" s="2285"/>
      <c r="I3" s="2285"/>
      <c r="J3" s="2285"/>
      <c r="K3" s="2285"/>
      <c r="L3" s="2285"/>
      <c r="M3" s="2285"/>
      <c r="N3" s="2285"/>
      <c r="O3" s="2285"/>
      <c r="P3" s="2285"/>
      <c r="Q3" s="2285"/>
      <c r="R3" s="2285"/>
    </row>
    <row r="4" spans="1:18" ht="12.75" x14ac:dyDescent="0.2">
      <c r="A4" s="2286" t="s">
        <v>1340</v>
      </c>
      <c r="B4" s="2286"/>
      <c r="C4" s="2286"/>
      <c r="D4" s="2286"/>
      <c r="E4" s="2286"/>
      <c r="F4" s="2286"/>
      <c r="G4" s="2286"/>
      <c r="H4" s="2286"/>
      <c r="I4" s="2286"/>
      <c r="J4" s="2286"/>
      <c r="K4" s="2286"/>
      <c r="L4" s="2286"/>
      <c r="M4" s="2286"/>
      <c r="N4" s="2286"/>
      <c r="O4" s="2286"/>
      <c r="P4" s="2286"/>
      <c r="Q4" s="2286"/>
      <c r="R4" s="228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Olympia CUSD 16</v>
      </c>
      <c r="E7" s="136"/>
      <c r="G7" s="137"/>
      <c r="H7" s="138"/>
      <c r="I7" s="138"/>
      <c r="J7" s="138"/>
      <c r="K7" s="138"/>
      <c r="L7"/>
      <c r="M7"/>
      <c r="N7"/>
      <c r="O7"/>
      <c r="P7"/>
    </row>
    <row r="8" spans="1:18" ht="12.75" x14ac:dyDescent="0.2">
      <c r="A8"/>
      <c r="B8"/>
      <c r="C8" s="134" t="s">
        <v>1341</v>
      </c>
      <c r="D8" s="139">
        <f>COVER!A13</f>
        <v>17064016026</v>
      </c>
      <c r="E8" s="140"/>
      <c r="G8"/>
      <c r="H8"/>
      <c r="I8"/>
      <c r="J8"/>
      <c r="K8"/>
      <c r="L8"/>
      <c r="M8"/>
      <c r="N8"/>
      <c r="O8"/>
      <c r="P8"/>
    </row>
    <row r="9" spans="1:18" ht="12.75" x14ac:dyDescent="0.2">
      <c r="A9"/>
      <c r="B9"/>
      <c r="C9" s="134" t="s">
        <v>829</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12482544</v>
      </c>
      <c r="I12" s="1157"/>
      <c r="J12" s="1157"/>
      <c r="K12" s="1158">
        <f>TRUNC((H12/H13*100000),5)/100000</f>
        <v>0.71684015100000009</v>
      </c>
      <c r="L12" s="1159"/>
      <c r="M12" s="102" t="s">
        <v>1364</v>
      </c>
      <c r="N12" s="102"/>
      <c r="O12" s="1160">
        <v>0.35</v>
      </c>
      <c r="P12" s="154"/>
      <c r="Q12" s="154"/>
    </row>
    <row r="13" spans="1:18" s="156" customFormat="1" ht="11.25" x14ac:dyDescent="0.2">
      <c r="A13" s="154"/>
      <c r="B13" s="1154"/>
      <c r="C13" s="2282" t="s">
        <v>1640</v>
      </c>
      <c r="D13" s="2283"/>
      <c r="E13" s="154"/>
      <c r="F13" s="326" t="s">
        <v>930</v>
      </c>
      <c r="G13" s="1155"/>
      <c r="H13" s="1156">
        <f>SUM('Acct Summary 7-8'!C8+'Acct Summary 7-8'!D8+'Acct Summary 7-8'!F8+'Acct Summary 7-8'!I8)+H14</f>
        <v>17413288</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17335421</v>
      </c>
      <c r="I17" s="1157"/>
      <c r="J17" s="1163"/>
      <c r="K17" s="1158">
        <f>TRUNC((H17/H18*100000),5)/100000</f>
        <v>0.99552829990000002</v>
      </c>
      <c r="L17" s="1159"/>
      <c r="M17" s="1119" t="s">
        <v>1392</v>
      </c>
      <c r="O17" s="1164" t="str">
        <f>IF(AND(O16="2", J20 &gt; 2),"1",IF(AND(O16 = "1", J20 &gt; 2),"2",IF(AND(O16="1", J20 &gt;1),"1","0")))</f>
        <v>0</v>
      </c>
      <c r="P17" s="154"/>
    </row>
    <row r="18" spans="1:18" s="156" customFormat="1" ht="11.25" x14ac:dyDescent="0.2">
      <c r="A18" s="154"/>
      <c r="B18" s="1154"/>
      <c r="C18" s="2282" t="s">
        <v>1632</v>
      </c>
      <c r="D18" s="2283"/>
      <c r="E18" s="154"/>
      <c r="F18" s="1142" t="s">
        <v>931</v>
      </c>
      <c r="G18" s="1155"/>
      <c r="H18" s="1156">
        <f>SUM('Acct Summary 7-8'!C8+'Acct Summary 7-8'!D8+'Acct Summary 7-8'!F8+'Acct Summary 7-8'!I8)+H19</f>
        <v>17413288</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279" t="s">
        <v>1768</v>
      </c>
      <c r="D24" s="2279"/>
      <c r="E24" s="154"/>
      <c r="F24" s="154" t="s">
        <v>524</v>
      </c>
      <c r="G24" s="1155"/>
      <c r="H24" s="1156">
        <f>SUM('Assets-Liab 5-6'!C4+'Assets-Liab 5-6'!D4+'Assets-Liab 5-6'!F4+'Assets-Liab 5-6'!I4+'Assets-Liab 5-6'!C5+'Assets-Liab 5-6'!D5+'Assets-Liab 5-6'!F5+'Assets-Liab 5-6'!I5)</f>
        <v>12482544</v>
      </c>
      <c r="I24" s="684"/>
      <c r="J24" s="684"/>
      <c r="K24" s="1167">
        <f>TRUNC(((H24/H25*100000)/100000),2)</f>
        <v>259.22000000000003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48153.947220000002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8540002.8971999995</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16455000</v>
      </c>
      <c r="I32" s="1165"/>
      <c r="J32" s="1165"/>
      <c r="K32" s="1167">
        <f>TRUNC(100-((((H32/H33*100))*100)/100),2)</f>
        <v>57.27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38513738.556000002</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1996</v>
      </c>
      <c r="I40" s="156"/>
      <c r="J40" s="156"/>
      <c r="K40" s="1013"/>
      <c r="L40" s="156"/>
      <c r="M40" s="156"/>
      <c r="N40" s="156"/>
      <c r="O40" s="154"/>
      <c r="P40" s="32"/>
      <c r="Q40" s="32"/>
    </row>
    <row r="41" spans="1:17" x14ac:dyDescent="0.2">
      <c r="G41" s="1015"/>
      <c r="H41" s="154" t="s">
        <v>1997</v>
      </c>
      <c r="M41" s="32"/>
      <c r="O41" s="32"/>
      <c r="P41" s="32"/>
      <c r="Q41" s="32"/>
    </row>
    <row r="42" spans="1:17" x14ac:dyDescent="0.2">
      <c r="A42" s="34" t="s">
        <v>1998</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7"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8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1500590</v>
      </c>
      <c r="D4" s="687">
        <v>72166</v>
      </c>
      <c r="E4" s="687">
        <v>76114</v>
      </c>
      <c r="F4" s="687">
        <v>174303</v>
      </c>
      <c r="G4" s="687">
        <v>291186</v>
      </c>
      <c r="H4" s="687">
        <v>65465</v>
      </c>
      <c r="I4" s="687">
        <v>5519</v>
      </c>
      <c r="J4" s="687">
        <v>147865</v>
      </c>
      <c r="K4" s="687">
        <v>17771</v>
      </c>
      <c r="L4" s="725">
        <v>2442130</v>
      </c>
      <c r="M4" s="433"/>
      <c r="N4" s="482"/>
    </row>
    <row r="5" spans="1:14" x14ac:dyDescent="0.2">
      <c r="A5" s="477" t="s">
        <v>1173</v>
      </c>
      <c r="B5" s="40">
        <v>120</v>
      </c>
      <c r="C5" s="687">
        <v>2255870</v>
      </c>
      <c r="D5" s="687">
        <v>1238630</v>
      </c>
      <c r="E5" s="687">
        <v>815391</v>
      </c>
      <c r="F5" s="687">
        <v>816330</v>
      </c>
      <c r="G5" s="687">
        <v>362411</v>
      </c>
      <c r="H5" s="687">
        <v>23071</v>
      </c>
      <c r="I5" s="687">
        <v>6419136</v>
      </c>
      <c r="J5" s="687">
        <v>16444</v>
      </c>
      <c r="K5" s="687">
        <v>67859</v>
      </c>
      <c r="L5" s="725">
        <v>1138087</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3756460</v>
      </c>
      <c r="D13" s="688">
        <f t="shared" ref="D13:L13" si="0">SUM(D4:D12)</f>
        <v>1310796</v>
      </c>
      <c r="E13" s="688">
        <f t="shared" si="0"/>
        <v>891505</v>
      </c>
      <c r="F13" s="688">
        <f t="shared" si="0"/>
        <v>990633</v>
      </c>
      <c r="G13" s="688">
        <f t="shared" si="0"/>
        <v>653597</v>
      </c>
      <c r="H13" s="688">
        <f t="shared" si="0"/>
        <v>88536</v>
      </c>
      <c r="I13" s="688">
        <f t="shared" si="0"/>
        <v>6424655</v>
      </c>
      <c r="J13" s="688">
        <f t="shared" si="0"/>
        <v>164309</v>
      </c>
      <c r="K13" s="688">
        <f t="shared" si="0"/>
        <v>85630</v>
      </c>
      <c r="L13" s="688">
        <f t="shared" si="0"/>
        <v>3580217</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464604</v>
      </c>
      <c r="N16" s="718"/>
    </row>
    <row r="17" spans="1:14" s="703" customFormat="1" ht="12.75" customHeight="1" x14ac:dyDescent="0.2">
      <c r="A17" s="717" t="s">
        <v>1753</v>
      </c>
      <c r="B17" s="542">
        <v>230</v>
      </c>
      <c r="C17" s="507"/>
      <c r="D17" s="507"/>
      <c r="E17" s="507"/>
      <c r="F17" s="507"/>
      <c r="G17" s="507"/>
      <c r="H17" s="507"/>
      <c r="I17" s="507"/>
      <c r="J17" s="507"/>
      <c r="K17" s="507"/>
      <c r="L17" s="507"/>
      <c r="M17" s="725">
        <v>38494182</v>
      </c>
      <c r="N17" s="718"/>
    </row>
    <row r="18" spans="1:14" s="703" customFormat="1" ht="12.75" customHeight="1" x14ac:dyDescent="0.2">
      <c r="A18" s="717" t="s">
        <v>1754</v>
      </c>
      <c r="B18" s="542">
        <v>240</v>
      </c>
      <c r="C18" s="507"/>
      <c r="D18" s="507"/>
      <c r="E18" s="507"/>
      <c r="F18" s="507"/>
      <c r="G18" s="507"/>
      <c r="H18" s="507"/>
      <c r="I18" s="507"/>
      <c r="J18" s="507"/>
      <c r="K18" s="507"/>
      <c r="L18" s="507"/>
      <c r="M18" s="725">
        <v>738926</v>
      </c>
      <c r="N18" s="718"/>
    </row>
    <row r="19" spans="1:14" s="703" customFormat="1" ht="12.75" customHeight="1" x14ac:dyDescent="0.2">
      <c r="A19" s="717" t="s">
        <v>1755</v>
      </c>
      <c r="B19" s="542">
        <v>250</v>
      </c>
      <c r="C19" s="507"/>
      <c r="D19" s="507"/>
      <c r="E19" s="507"/>
      <c r="F19" s="507"/>
      <c r="G19" s="507"/>
      <c r="H19" s="507"/>
      <c r="I19" s="507"/>
      <c r="J19" s="507"/>
      <c r="K19" s="507"/>
      <c r="L19" s="507"/>
      <c r="M19" s="725">
        <v>5189345</v>
      </c>
      <c r="N19" s="718"/>
    </row>
    <row r="20" spans="1:14" s="703" customFormat="1" ht="12.75" customHeight="1" x14ac:dyDescent="0.2">
      <c r="A20" s="717" t="s">
        <v>1756</v>
      </c>
      <c r="B20" s="542">
        <v>260</v>
      </c>
      <c r="C20" s="507"/>
      <c r="D20" s="507"/>
      <c r="E20" s="507"/>
      <c r="F20" s="507"/>
      <c r="G20" s="507"/>
      <c r="H20" s="507"/>
      <c r="I20" s="507"/>
      <c r="J20" s="507"/>
      <c r="K20" s="507"/>
      <c r="L20" s="507"/>
      <c r="M20" s="725">
        <v>243880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891505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15563495</v>
      </c>
    </row>
    <row r="23" spans="1:14" ht="13.5" customHeight="1" thickBot="1" x14ac:dyDescent="0.25">
      <c r="A23" s="464" t="s">
        <v>748</v>
      </c>
      <c r="B23" s="723"/>
      <c r="C23" s="433"/>
      <c r="D23" s="433"/>
      <c r="E23" s="433"/>
      <c r="F23" s="433"/>
      <c r="G23" s="433"/>
      <c r="H23" s="433"/>
      <c r="I23" s="433"/>
      <c r="J23" s="433"/>
      <c r="K23" s="433"/>
      <c r="L23" s="433"/>
      <c r="M23" s="692">
        <f>SUM(M15:M22)</f>
        <v>45130937</v>
      </c>
      <c r="N23" s="692">
        <f>SUM(N21:N22)</f>
        <v>16455000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351818</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351818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16455000</v>
      </c>
    </row>
    <row r="37" spans="1:14" ht="13.5" thickBot="1" x14ac:dyDescent="0.25">
      <c r="A37" s="464" t="s">
        <v>758</v>
      </c>
      <c r="B37" s="723"/>
      <c r="C37" s="507"/>
      <c r="D37" s="507"/>
      <c r="E37" s="507"/>
      <c r="F37" s="507"/>
      <c r="G37" s="507"/>
      <c r="H37" s="507"/>
      <c r="I37" s="507"/>
      <c r="J37" s="507"/>
      <c r="K37" s="507"/>
      <c r="L37" s="514"/>
      <c r="M37" s="433"/>
      <c r="N37" s="692">
        <f>SUM(N36:N36)</f>
        <v>16455000</v>
      </c>
    </row>
    <row r="38" spans="1:14" customFormat="1" ht="13.5" customHeight="1" thickTop="1" x14ac:dyDescent="0.2">
      <c r="A38" s="628" t="s">
        <v>496</v>
      </c>
      <c r="B38" s="542">
        <v>714</v>
      </c>
      <c r="C38" s="725">
        <v>0</v>
      </c>
      <c r="D38" s="725">
        <v>0</v>
      </c>
      <c r="E38" s="725">
        <v>0</v>
      </c>
      <c r="F38" s="725">
        <v>0</v>
      </c>
      <c r="G38" s="725">
        <v>724697</v>
      </c>
      <c r="H38" s="725">
        <v>88536</v>
      </c>
      <c r="I38" s="725">
        <v>0</v>
      </c>
      <c r="J38" s="725">
        <v>0</v>
      </c>
      <c r="K38" s="725">
        <v>0</v>
      </c>
      <c r="L38" s="725">
        <v>3228399</v>
      </c>
      <c r="M38" s="693"/>
      <c r="N38" s="693"/>
    </row>
    <row r="39" spans="1:14" customFormat="1" ht="13.5" customHeight="1" x14ac:dyDescent="0.2">
      <c r="A39" s="628" t="s">
        <v>405</v>
      </c>
      <c r="B39" s="542">
        <v>730</v>
      </c>
      <c r="C39" s="725">
        <v>3756460</v>
      </c>
      <c r="D39" s="725">
        <v>1310796</v>
      </c>
      <c r="E39" s="725">
        <v>891505</v>
      </c>
      <c r="F39" s="725">
        <v>990633</v>
      </c>
      <c r="G39" s="725">
        <v>-71100</v>
      </c>
      <c r="H39" s="725">
        <v>0</v>
      </c>
      <c r="I39" s="725">
        <v>6424655</v>
      </c>
      <c r="J39" s="725">
        <v>164309</v>
      </c>
      <c r="K39" s="725">
        <v>85630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45130937</v>
      </c>
      <c r="N40" s="693"/>
    </row>
    <row r="41" spans="1:14" ht="13.5" customHeight="1" thickBot="1" x14ac:dyDescent="0.25">
      <c r="A41" s="464" t="s">
        <v>760</v>
      </c>
      <c r="B41" s="455"/>
      <c r="C41" s="485">
        <f>(SUM(C34,C37,C38,C39))</f>
        <v>3756460</v>
      </c>
      <c r="D41" s="485">
        <f t="shared" ref="D41:L41" si="2">SUM(D34,D37,D38:D39)</f>
        <v>1310796</v>
      </c>
      <c r="E41" s="485">
        <f t="shared" si="2"/>
        <v>891505</v>
      </c>
      <c r="F41" s="485">
        <f t="shared" si="2"/>
        <v>990633</v>
      </c>
      <c r="G41" s="485">
        <f t="shared" si="2"/>
        <v>653597</v>
      </c>
      <c r="H41" s="485">
        <f t="shared" si="2"/>
        <v>88536</v>
      </c>
      <c r="I41" s="485">
        <f t="shared" si="2"/>
        <v>6424655</v>
      </c>
      <c r="J41" s="485">
        <f t="shared" si="2"/>
        <v>164309</v>
      </c>
      <c r="K41" s="485">
        <f t="shared" si="2"/>
        <v>85630</v>
      </c>
      <c r="L41" s="485">
        <f t="shared" si="2"/>
        <v>3580217</v>
      </c>
      <c r="M41" s="485">
        <f>SUM(M40)</f>
        <v>45130937</v>
      </c>
      <c r="N41" s="485">
        <f>SUM(N37)</f>
        <v>16455000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1"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9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1988</v>
      </c>
      <c r="B4" s="292">
        <v>1000</v>
      </c>
      <c r="C4" s="694">
        <f>'Revenues 9-14'!C109</f>
        <v>9242772</v>
      </c>
      <c r="D4" s="694">
        <f>'Revenues 9-14'!D109</f>
        <v>1777304</v>
      </c>
      <c r="E4" s="694">
        <f>'Revenues 9-14'!E109</f>
        <v>1988562</v>
      </c>
      <c r="F4" s="694">
        <f>'Revenues 9-14'!F109</f>
        <v>560002</v>
      </c>
      <c r="G4" s="694">
        <f>'Revenues 9-14'!G109</f>
        <v>661009</v>
      </c>
      <c r="H4" s="694">
        <f>'Revenues 9-14'!H109</f>
        <v>190724</v>
      </c>
      <c r="I4" s="694">
        <f>'Revenues 9-14'!I109</f>
        <v>147160</v>
      </c>
      <c r="J4" s="694">
        <f>'Revenues 9-14'!J109</f>
        <v>823934</v>
      </c>
      <c r="K4" s="694">
        <f>'Revenues 9-14'!K109</f>
        <v>139228</v>
      </c>
      <c r="L4" s="39"/>
    </row>
    <row r="5" spans="1:13" ht="22.5" x14ac:dyDescent="0.2">
      <c r="A5" s="731" t="s">
        <v>1989</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1990</v>
      </c>
      <c r="B6" s="293">
        <v>3000</v>
      </c>
      <c r="C6" s="695">
        <f>'Revenues 9-14'!C173</f>
        <v>3423475</v>
      </c>
      <c r="D6" s="695">
        <f>'Revenues 9-14'!D173</f>
        <v>0</v>
      </c>
      <c r="E6" s="695">
        <f>'Revenues 9-14'!E173</f>
        <v>0</v>
      </c>
      <c r="F6" s="695">
        <f>'Revenues 9-14'!F173</f>
        <v>1109154</v>
      </c>
      <c r="G6" s="695">
        <f>'Revenues 9-14'!G173</f>
        <v>7659</v>
      </c>
      <c r="H6" s="695">
        <f>'Revenues 9-14'!H173</f>
        <v>0</v>
      </c>
      <c r="I6" s="695">
        <f>'Revenues 9-14'!I173</f>
        <v>0</v>
      </c>
      <c r="J6" s="695">
        <f>'Revenues 9-14'!J173</f>
        <v>0</v>
      </c>
      <c r="K6" s="695">
        <f>'Revenues 9-14'!K173</f>
        <v>0</v>
      </c>
      <c r="L6" s="39"/>
      <c r="M6" s="222"/>
    </row>
    <row r="7" spans="1:13" x14ac:dyDescent="0.2">
      <c r="A7" s="732" t="s">
        <v>1991</v>
      </c>
      <c r="B7" s="293">
        <v>4000</v>
      </c>
      <c r="C7" s="695">
        <f>'Revenues 9-14'!C274</f>
        <v>1153421</v>
      </c>
      <c r="D7" s="695">
        <f>'Revenues 9-14'!D274</f>
        <v>0</v>
      </c>
      <c r="E7" s="695">
        <f>'Revenues 9-14'!E274</f>
        <v>0</v>
      </c>
      <c r="F7" s="695">
        <f>'Revenues 9-14'!F274</f>
        <v>0</v>
      </c>
      <c r="G7" s="695">
        <f>'Revenues 9-14'!G274</f>
        <v>26363</v>
      </c>
      <c r="H7" s="695">
        <f>'Revenues 9-14'!H274</f>
        <v>0</v>
      </c>
      <c r="I7" s="695">
        <f>'Revenues 9-14'!I274</f>
        <v>0</v>
      </c>
      <c r="J7" s="695">
        <f>'Revenues 9-14'!J274</f>
        <v>0</v>
      </c>
      <c r="K7" s="695">
        <f>'Revenues 9-14'!K274</f>
        <v>0</v>
      </c>
      <c r="L7" s="39"/>
      <c r="M7" s="222"/>
    </row>
    <row r="8" spans="1:13" ht="13.5" thickBot="1" x14ac:dyDescent="0.25">
      <c r="A8" s="464" t="s">
        <v>1393</v>
      </c>
      <c r="B8" s="457"/>
      <c r="C8" s="485">
        <f>SUM(C4:C7)</f>
        <v>13819668</v>
      </c>
      <c r="D8" s="485">
        <f t="shared" ref="D8:K8" si="0">SUM(D4:D7)</f>
        <v>1777304</v>
      </c>
      <c r="E8" s="485">
        <f t="shared" si="0"/>
        <v>1988562</v>
      </c>
      <c r="F8" s="485">
        <f t="shared" si="0"/>
        <v>1669156</v>
      </c>
      <c r="G8" s="485">
        <f t="shared" si="0"/>
        <v>695031</v>
      </c>
      <c r="H8" s="485">
        <f t="shared" si="0"/>
        <v>190724</v>
      </c>
      <c r="I8" s="485">
        <f t="shared" si="0"/>
        <v>147160</v>
      </c>
      <c r="J8" s="485">
        <f t="shared" si="0"/>
        <v>823934</v>
      </c>
      <c r="K8" s="485">
        <f t="shared" si="0"/>
        <v>139228</v>
      </c>
      <c r="L8" s="39"/>
    </row>
    <row r="9" spans="1:13" ht="15" thickTop="1" x14ac:dyDescent="0.2">
      <c r="A9" s="1017" t="s">
        <v>348</v>
      </c>
      <c r="B9" s="456">
        <v>3998</v>
      </c>
      <c r="C9" s="687">
        <v>2762754</v>
      </c>
      <c r="D9" s="489"/>
      <c r="E9" s="418"/>
      <c r="F9" s="418"/>
      <c r="G9" s="699"/>
      <c r="H9" s="418"/>
      <c r="I9" s="494" t="s">
        <v>1390</v>
      </c>
      <c r="J9" s="435"/>
      <c r="K9" s="418"/>
      <c r="L9" s="39"/>
    </row>
    <row r="10" spans="1:13" s="48" customFormat="1" ht="13.5" thickBot="1" x14ac:dyDescent="0.25">
      <c r="A10" s="464" t="s">
        <v>1394</v>
      </c>
      <c r="B10" s="457"/>
      <c r="C10" s="485">
        <f>SUM(C8:C9)</f>
        <v>16582422</v>
      </c>
      <c r="D10" s="485">
        <f t="shared" ref="D10:K10" si="1">SUM(D8:D9)</f>
        <v>1777304</v>
      </c>
      <c r="E10" s="485">
        <f t="shared" si="1"/>
        <v>1988562</v>
      </c>
      <c r="F10" s="485">
        <f t="shared" si="1"/>
        <v>1669156</v>
      </c>
      <c r="G10" s="485">
        <f t="shared" si="1"/>
        <v>695031</v>
      </c>
      <c r="H10" s="485">
        <f t="shared" si="1"/>
        <v>190724</v>
      </c>
      <c r="I10" s="485">
        <f t="shared" si="1"/>
        <v>147160</v>
      </c>
      <c r="J10" s="485">
        <f t="shared" si="1"/>
        <v>823934</v>
      </c>
      <c r="K10" s="485">
        <f t="shared" si="1"/>
        <v>139228</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9422782</v>
      </c>
      <c r="D12" s="498" t="s">
        <v>1390</v>
      </c>
      <c r="E12" s="433" t="s">
        <v>1390</v>
      </c>
      <c r="F12" s="433" t="s">
        <v>1390</v>
      </c>
      <c r="G12" s="694">
        <f>'Expenditures 15-22'!K223</f>
        <v>229276</v>
      </c>
      <c r="H12" s="431"/>
      <c r="I12" s="433" t="s">
        <v>1390</v>
      </c>
      <c r="J12" s="433" t="s">
        <v>1390</v>
      </c>
      <c r="K12" s="431" t="s">
        <v>1390</v>
      </c>
      <c r="L12" s="39"/>
    </row>
    <row r="13" spans="1:13" x14ac:dyDescent="0.2">
      <c r="A13" s="732" t="s">
        <v>536</v>
      </c>
      <c r="B13" s="293">
        <v>2000</v>
      </c>
      <c r="C13" s="695">
        <f>'Expenditures 15-22'!K74</f>
        <v>3632982</v>
      </c>
      <c r="D13" s="695">
        <f>'Expenditures 15-22'!K129</f>
        <v>2070415</v>
      </c>
      <c r="E13" s="482" t="s">
        <v>1390</v>
      </c>
      <c r="F13" s="695">
        <f>'Expenditures 15-22'!K178</f>
        <v>1639814</v>
      </c>
      <c r="G13" s="695">
        <f>'Expenditures 15-22'!K273</f>
        <v>503071</v>
      </c>
      <c r="H13" s="695">
        <f>'Expenditures 15-22'!K296</f>
        <v>186841</v>
      </c>
      <c r="I13" s="433" t="s">
        <v>1390</v>
      </c>
      <c r="J13" s="747">
        <f>'Expenditures 15-22'!K323</f>
        <v>794689</v>
      </c>
      <c r="K13" s="700">
        <f>'Expenditures 15-22'!K341</f>
        <v>159696</v>
      </c>
      <c r="L13" s="39"/>
    </row>
    <row r="14" spans="1:13" x14ac:dyDescent="0.2">
      <c r="A14" s="732" t="s">
        <v>528</v>
      </c>
      <c r="B14" s="293">
        <v>3000</v>
      </c>
      <c r="C14" s="695">
        <f>'Expenditures 15-22'!K75</f>
        <v>4543</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564885</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1964686</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13625192</v>
      </c>
      <c r="D17" s="485">
        <f t="shared" si="2"/>
        <v>2070415</v>
      </c>
      <c r="E17" s="485">
        <f t="shared" si="2"/>
        <v>1964686</v>
      </c>
      <c r="F17" s="485">
        <f t="shared" si="2"/>
        <v>1639814</v>
      </c>
      <c r="G17" s="485">
        <f t="shared" si="2"/>
        <v>732347</v>
      </c>
      <c r="H17" s="485">
        <f t="shared" si="2"/>
        <v>186841</v>
      </c>
      <c r="I17" s="433"/>
      <c r="J17" s="485">
        <f>SUM(J12:J16)</f>
        <v>794689</v>
      </c>
      <c r="K17" s="485">
        <f>SUM(K12:K16)</f>
        <v>159696</v>
      </c>
      <c r="L17" s="39"/>
    </row>
    <row r="18" spans="1:12" ht="15" customHeight="1" thickTop="1" x14ac:dyDescent="0.2">
      <c r="A18" s="1018" t="s">
        <v>1322</v>
      </c>
      <c r="B18" s="258">
        <v>4180</v>
      </c>
      <c r="C18" s="694">
        <f t="shared" ref="C18:H18" si="3">C9</f>
        <v>2762754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16387946</v>
      </c>
      <c r="D19" s="485">
        <f t="shared" si="4"/>
        <v>2070415</v>
      </c>
      <c r="E19" s="485">
        <f t="shared" si="4"/>
        <v>1964686</v>
      </c>
      <c r="F19" s="485">
        <f t="shared" si="4"/>
        <v>1639814</v>
      </c>
      <c r="G19" s="485">
        <f t="shared" si="4"/>
        <v>732347</v>
      </c>
      <c r="H19" s="485">
        <f t="shared" si="4"/>
        <v>186841</v>
      </c>
      <c r="I19" s="433"/>
      <c r="J19" s="485">
        <f>SUM(J17:J18)</f>
        <v>794689</v>
      </c>
      <c r="K19" s="485">
        <f>SUM(K17:K18)</f>
        <v>159696</v>
      </c>
      <c r="L19" s="39"/>
    </row>
    <row r="20" spans="1:12" ht="27" thickTop="1" thickBot="1" x14ac:dyDescent="0.25">
      <c r="A20" s="458" t="s">
        <v>1323</v>
      </c>
      <c r="B20" s="459"/>
      <c r="C20" s="1016">
        <f>C8-C17</f>
        <v>194476</v>
      </c>
      <c r="D20" s="1016">
        <f t="shared" ref="D20:K20" si="5">D8-D17</f>
        <v>-293111</v>
      </c>
      <c r="E20" s="1016">
        <f t="shared" si="5"/>
        <v>23876</v>
      </c>
      <c r="F20" s="1016">
        <f t="shared" si="5"/>
        <v>29342</v>
      </c>
      <c r="G20" s="1016">
        <f t="shared" si="5"/>
        <v>-37316</v>
      </c>
      <c r="H20" s="1016">
        <f t="shared" si="5"/>
        <v>3883</v>
      </c>
      <c r="I20" s="1016">
        <f t="shared" si="5"/>
        <v>147160</v>
      </c>
      <c r="J20" s="1016">
        <f t="shared" si="5"/>
        <v>29245</v>
      </c>
      <c r="K20" s="1016">
        <f t="shared" si="5"/>
        <v>-20468</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1000000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5400000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84800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1000000</v>
      </c>
      <c r="D44" s="691">
        <f t="shared" ref="D44:K44" si="6">SUM(D24:D43)</f>
        <v>0</v>
      </c>
      <c r="E44" s="691">
        <f t="shared" si="6"/>
        <v>0</v>
      </c>
      <c r="F44" s="691">
        <f t="shared" si="6"/>
        <v>84800</v>
      </c>
      <c r="G44" s="691">
        <f t="shared" si="6"/>
        <v>0</v>
      </c>
      <c r="H44" s="691">
        <f t="shared" si="6"/>
        <v>0</v>
      </c>
      <c r="I44" s="691">
        <f t="shared" si="6"/>
        <v>5400000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1000000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1000000</v>
      </c>
      <c r="J76" s="691">
        <f t="shared" si="7"/>
        <v>0</v>
      </c>
      <c r="K76" s="691">
        <f t="shared" si="7"/>
        <v>0</v>
      </c>
      <c r="L76" s="504"/>
    </row>
    <row r="77" spans="1:12" ht="14.25" thickTop="1" thickBot="1" x14ac:dyDescent="0.25">
      <c r="A77" s="1025" t="s">
        <v>1402</v>
      </c>
      <c r="B77" s="709"/>
      <c r="C77" s="444">
        <f t="shared" ref="C77:K77" si="8">C44-C76</f>
        <v>1000000</v>
      </c>
      <c r="D77" s="444">
        <f t="shared" si="8"/>
        <v>0</v>
      </c>
      <c r="E77" s="444">
        <f t="shared" si="8"/>
        <v>0</v>
      </c>
      <c r="F77" s="444">
        <f t="shared" si="8"/>
        <v>84800</v>
      </c>
      <c r="G77" s="444">
        <f t="shared" si="8"/>
        <v>0</v>
      </c>
      <c r="H77" s="444">
        <f t="shared" si="8"/>
        <v>0</v>
      </c>
      <c r="I77" s="444">
        <f t="shared" si="8"/>
        <v>4400000</v>
      </c>
      <c r="J77" s="444">
        <f t="shared" si="8"/>
        <v>0</v>
      </c>
      <c r="K77" s="444">
        <f t="shared" si="8"/>
        <v>0</v>
      </c>
      <c r="L77" s="39"/>
    </row>
    <row r="78" spans="1:12" ht="29.25" customHeight="1" thickTop="1" thickBot="1" x14ac:dyDescent="0.25">
      <c r="A78" s="2289" t="s">
        <v>700</v>
      </c>
      <c r="B78" s="2290"/>
      <c r="C78" s="443">
        <f t="shared" ref="C78:K78" si="9">C20+C77</f>
        <v>1194476</v>
      </c>
      <c r="D78" s="443">
        <f t="shared" si="9"/>
        <v>-293111</v>
      </c>
      <c r="E78" s="443">
        <f t="shared" si="9"/>
        <v>23876</v>
      </c>
      <c r="F78" s="443">
        <f t="shared" si="9"/>
        <v>114142</v>
      </c>
      <c r="G78" s="443">
        <f t="shared" si="9"/>
        <v>-37316</v>
      </c>
      <c r="H78" s="443">
        <f t="shared" si="9"/>
        <v>3883</v>
      </c>
      <c r="I78" s="443">
        <f t="shared" si="9"/>
        <v>4547160</v>
      </c>
      <c r="J78" s="443">
        <f t="shared" si="9"/>
        <v>29245</v>
      </c>
      <c r="K78" s="443">
        <f t="shared" si="9"/>
        <v>-20468</v>
      </c>
      <c r="L78" s="505"/>
    </row>
    <row r="79" spans="1:12" ht="13.5" thickTop="1" x14ac:dyDescent="0.2">
      <c r="A79" s="818" t="s">
        <v>1931</v>
      </c>
      <c r="B79" s="460"/>
      <c r="C79" s="435">
        <v>2561984</v>
      </c>
      <c r="D79" s="435">
        <v>1603907</v>
      </c>
      <c r="E79" s="435">
        <v>867629</v>
      </c>
      <c r="F79" s="435">
        <v>876491</v>
      </c>
      <c r="G79" s="435">
        <v>690913</v>
      </c>
      <c r="H79" s="435">
        <v>84653</v>
      </c>
      <c r="I79" s="435">
        <v>1877495</v>
      </c>
      <c r="J79" s="435">
        <v>135064</v>
      </c>
      <c r="K79" s="435">
        <v>106098</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1932</v>
      </c>
      <c r="B81" s="457"/>
      <c r="C81" s="485">
        <f>(SUM(C78:C80))</f>
        <v>3756460</v>
      </c>
      <c r="D81" s="485">
        <f>SUM(D78:D80)</f>
        <v>1310796</v>
      </c>
      <c r="E81" s="485">
        <f t="shared" ref="E81:K81" si="10">SUM(E78:E80)</f>
        <v>891505</v>
      </c>
      <c r="F81" s="485">
        <f t="shared" si="10"/>
        <v>990633</v>
      </c>
      <c r="G81" s="485">
        <f t="shared" si="10"/>
        <v>653597</v>
      </c>
      <c r="H81" s="485">
        <f t="shared" si="10"/>
        <v>88536</v>
      </c>
      <c r="I81" s="485">
        <f t="shared" si="10"/>
        <v>6424655</v>
      </c>
      <c r="J81" s="485">
        <f t="shared" si="10"/>
        <v>164309</v>
      </c>
      <c r="K81" s="485">
        <f t="shared" si="10"/>
        <v>85630</v>
      </c>
      <c r="L81" s="39"/>
    </row>
    <row r="82" spans="1:12" ht="0.75" customHeight="1" thickTop="1" thickBot="1" x14ac:dyDescent="0.25">
      <c r="A82" s="632" t="s">
        <v>406</v>
      </c>
      <c r="B82" s="630"/>
      <c r="C82" s="1131">
        <f>(C81-C79)</f>
        <v>1194476</v>
      </c>
      <c r="D82" s="1131">
        <f t="shared" ref="D82:K82" si="11">(D81-D79)</f>
        <v>-293111</v>
      </c>
      <c r="E82" s="1131">
        <f t="shared" si="11"/>
        <v>23876</v>
      </c>
      <c r="F82" s="1131">
        <f t="shared" si="11"/>
        <v>114142</v>
      </c>
      <c r="G82" s="1131">
        <f t="shared" si="11"/>
        <v>-37316</v>
      </c>
      <c r="H82" s="1131">
        <f t="shared" si="11"/>
        <v>3883</v>
      </c>
      <c r="I82" s="1131">
        <f t="shared" si="11"/>
        <v>4547160</v>
      </c>
      <c r="J82" s="1131">
        <f t="shared" si="11"/>
        <v>29245</v>
      </c>
      <c r="K82" s="1131">
        <f t="shared" si="11"/>
        <v>-20468</v>
      </c>
    </row>
    <row r="83" spans="1:12" ht="14.25" hidden="1" thickTop="1" thickBot="1" x14ac:dyDescent="0.25">
      <c r="A83" s="727" t="s">
        <v>407</v>
      </c>
      <c r="B83" s="631"/>
      <c r="C83" s="1132">
        <f>C82/C81</f>
        <v>0.31797916123158504</v>
      </c>
      <c r="D83" s="1132">
        <f t="shared" ref="D83:K83" si="12">D82/D81</f>
        <v>-0.22361298020439488</v>
      </c>
      <c r="E83" s="1132">
        <f t="shared" si="12"/>
        <v>2.6781678173425836E-2</v>
      </c>
      <c r="F83" s="1132">
        <f t="shared" si="12"/>
        <v>0.11522127770829359</v>
      </c>
      <c r="G83" s="1132">
        <f t="shared" si="12"/>
        <v>-5.7093285311897085E-2</v>
      </c>
      <c r="H83" s="1132">
        <f t="shared" si="12"/>
        <v>4.3857865726935938E-2</v>
      </c>
      <c r="I83" s="1132">
        <f t="shared" si="12"/>
        <v>0.70776718749878398</v>
      </c>
      <c r="J83" s="1132">
        <f t="shared" si="12"/>
        <v>0.17798781564004407</v>
      </c>
      <c r="K83" s="1132">
        <f t="shared" si="12"/>
        <v>-0.23902837790493986</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1" t="s">
        <v>1971</v>
      </c>
      <c r="B1" s="76"/>
      <c r="C1" s="57" t="s">
        <v>504</v>
      </c>
      <c r="D1" s="57" t="s">
        <v>505</v>
      </c>
      <c r="E1" s="57" t="s">
        <v>506</v>
      </c>
      <c r="F1" s="57" t="s">
        <v>507</v>
      </c>
      <c r="G1" s="57" t="s">
        <v>508</v>
      </c>
      <c r="H1" s="57" t="s">
        <v>509</v>
      </c>
      <c r="I1" s="57" t="s">
        <v>510</v>
      </c>
      <c r="J1" s="57" t="s">
        <v>511</v>
      </c>
      <c r="K1" s="57" t="s">
        <v>875</v>
      </c>
    </row>
    <row r="2" spans="1:12" ht="36" x14ac:dyDescent="0.2">
      <c r="A2" s="229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7972163</v>
      </c>
      <c r="D5" s="418">
        <v>1387956</v>
      </c>
      <c r="E5" s="412">
        <v>1985822</v>
      </c>
      <c r="F5" s="412">
        <v>555182</v>
      </c>
      <c r="G5" s="412">
        <v>301574</v>
      </c>
      <c r="H5" s="412">
        <v>0</v>
      </c>
      <c r="I5" s="412">
        <v>138796</v>
      </c>
      <c r="J5" s="436">
        <v>822907</v>
      </c>
      <c r="K5" s="412">
        <v>138796</v>
      </c>
    </row>
    <row r="6" spans="1:12" ht="14.25" x14ac:dyDescent="0.2">
      <c r="A6" s="911" t="s">
        <v>482</v>
      </c>
      <c r="B6" s="40">
        <v>1130</v>
      </c>
      <c r="C6" s="418">
        <v>138796</v>
      </c>
      <c r="D6" s="418">
        <v>0</v>
      </c>
      <c r="E6" s="481"/>
      <c r="F6" s="481"/>
      <c r="G6" s="433"/>
      <c r="H6" s="433"/>
      <c r="I6" s="433"/>
      <c r="J6" s="433"/>
      <c r="K6" s="433"/>
    </row>
    <row r="7" spans="1:12" x14ac:dyDescent="0.2">
      <c r="A7" s="911" t="s">
        <v>117</v>
      </c>
      <c r="B7" s="259">
        <v>1140</v>
      </c>
      <c r="C7" s="418">
        <v>111036</v>
      </c>
      <c r="D7" s="418">
        <v>0</v>
      </c>
      <c r="E7" s="433"/>
      <c r="F7" s="436">
        <v>0</v>
      </c>
      <c r="G7" s="436">
        <v>0</v>
      </c>
      <c r="H7" s="412">
        <v>0</v>
      </c>
      <c r="I7" s="433"/>
      <c r="J7" s="433"/>
      <c r="K7" s="433"/>
    </row>
    <row r="8" spans="1:12" x14ac:dyDescent="0.2">
      <c r="A8" s="911" t="s">
        <v>483</v>
      </c>
      <c r="B8" s="40">
        <v>1150</v>
      </c>
      <c r="C8" s="481"/>
      <c r="D8" s="481"/>
      <c r="E8" s="507"/>
      <c r="F8" s="507"/>
      <c r="G8" s="418">
        <v>339802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8221995</v>
      </c>
      <c r="D12" s="484">
        <f t="shared" si="0"/>
        <v>1387956</v>
      </c>
      <c r="E12" s="484">
        <f t="shared" si="0"/>
        <v>1985822</v>
      </c>
      <c r="F12" s="484">
        <f t="shared" si="0"/>
        <v>555182</v>
      </c>
      <c r="G12" s="484">
        <f t="shared" si="0"/>
        <v>641376</v>
      </c>
      <c r="H12" s="484">
        <f t="shared" si="0"/>
        <v>0</v>
      </c>
      <c r="I12" s="484">
        <f t="shared" si="0"/>
        <v>138796</v>
      </c>
      <c r="J12" s="484">
        <f t="shared" si="0"/>
        <v>822907</v>
      </c>
      <c r="K12" s="485">
        <f t="shared" si="0"/>
        <v>138796</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1822</v>
      </c>
      <c r="D14" s="412">
        <v>307</v>
      </c>
      <c r="E14" s="412">
        <v>341</v>
      </c>
      <c r="F14" s="412">
        <v>123</v>
      </c>
      <c r="G14" s="412">
        <v>135</v>
      </c>
      <c r="H14" s="412">
        <v>0</v>
      </c>
      <c r="I14" s="412">
        <v>31</v>
      </c>
      <c r="J14" s="436">
        <v>180</v>
      </c>
      <c r="K14" s="412">
        <v>31</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0</v>
      </c>
      <c r="D16" s="412">
        <v>338146</v>
      </c>
      <c r="E16" s="412">
        <v>0</v>
      </c>
      <c r="F16" s="412">
        <v>0</v>
      </c>
      <c r="G16" s="412">
        <v>17440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1822</v>
      </c>
      <c r="D18" s="487">
        <f t="shared" ref="D18:K18" si="1">SUM(D14:D17)</f>
        <v>338453</v>
      </c>
      <c r="E18" s="487">
        <f t="shared" si="1"/>
        <v>341</v>
      </c>
      <c r="F18" s="487">
        <f t="shared" si="1"/>
        <v>123</v>
      </c>
      <c r="G18" s="487">
        <f t="shared" si="1"/>
        <v>17575</v>
      </c>
      <c r="H18" s="487">
        <f t="shared" si="1"/>
        <v>0</v>
      </c>
      <c r="I18" s="487">
        <f t="shared" si="1"/>
        <v>31</v>
      </c>
      <c r="J18" s="487">
        <f t="shared" si="1"/>
        <v>180</v>
      </c>
      <c r="K18" s="1068">
        <f t="shared" si="1"/>
        <v>31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12692</v>
      </c>
      <c r="D65" s="412">
        <v>5547</v>
      </c>
      <c r="E65" s="412">
        <v>2399</v>
      </c>
      <c r="F65" s="436">
        <v>2981</v>
      </c>
      <c r="G65" s="412">
        <v>2058</v>
      </c>
      <c r="H65" s="412">
        <v>387</v>
      </c>
      <c r="I65" s="412">
        <v>8333</v>
      </c>
      <c r="J65" s="436">
        <v>847</v>
      </c>
      <c r="K65" s="412">
        <v>401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12692</v>
      </c>
      <c r="D67" s="485">
        <f t="shared" ref="D67:K67" si="2">SUM(D65:D66)</f>
        <v>5547</v>
      </c>
      <c r="E67" s="485">
        <f t="shared" si="2"/>
        <v>2399</v>
      </c>
      <c r="F67" s="485">
        <f t="shared" si="2"/>
        <v>2981</v>
      </c>
      <c r="G67" s="485">
        <f t="shared" si="2"/>
        <v>2058</v>
      </c>
      <c r="H67" s="485">
        <f t="shared" si="2"/>
        <v>387</v>
      </c>
      <c r="I67" s="485">
        <f t="shared" si="2"/>
        <v>8333</v>
      </c>
      <c r="J67" s="485">
        <f t="shared" si="2"/>
        <v>847</v>
      </c>
      <c r="K67" s="485">
        <f t="shared" si="2"/>
        <v>401</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0</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487298</v>
      </c>
      <c r="D74" s="433"/>
      <c r="E74" s="433"/>
      <c r="F74" s="433"/>
      <c r="G74" s="433"/>
      <c r="H74" s="433"/>
      <c r="I74" s="433"/>
      <c r="J74" s="433"/>
      <c r="K74" s="433"/>
    </row>
    <row r="75" spans="1:11" ht="12.75" customHeight="1" thickBot="1" x14ac:dyDescent="0.25">
      <c r="A75" s="464" t="s">
        <v>647</v>
      </c>
      <c r="B75" s="457"/>
      <c r="C75" s="485">
        <f>SUM(C69:C74)</f>
        <v>487298</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29456</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87695</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787</v>
      </c>
      <c r="D81" s="412">
        <v>0</v>
      </c>
      <c r="E81" s="433"/>
      <c r="F81" s="433"/>
      <c r="G81" s="433"/>
      <c r="H81" s="433"/>
      <c r="I81" s="433"/>
      <c r="J81" s="433"/>
      <c r="K81" s="433"/>
    </row>
    <row r="82" spans="1:11" ht="12.75" customHeight="1" thickBot="1" x14ac:dyDescent="0.25">
      <c r="A82" s="464" t="s">
        <v>277</v>
      </c>
      <c r="B82" s="457"/>
      <c r="C82" s="484">
        <f>SUM(C77:C81)</f>
        <v>117938</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178601</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178601</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1541</v>
      </c>
      <c r="E95" s="431"/>
      <c r="F95" s="431"/>
      <c r="G95" s="431"/>
      <c r="H95" s="431"/>
      <c r="I95" s="431"/>
      <c r="J95" s="431"/>
      <c r="K95" s="431"/>
    </row>
    <row r="96" spans="1:11" ht="12.75" customHeight="1" x14ac:dyDescent="0.2">
      <c r="A96" s="911" t="s">
        <v>457</v>
      </c>
      <c r="B96" s="40">
        <v>1920</v>
      </c>
      <c r="C96" s="483">
        <v>100000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27228</v>
      </c>
      <c r="D98" s="412">
        <v>0</v>
      </c>
      <c r="E98" s="490"/>
      <c r="F98" s="412">
        <v>0</v>
      </c>
      <c r="G98" s="490"/>
      <c r="H98" s="490"/>
      <c r="I98" s="697"/>
      <c r="J98" s="490"/>
      <c r="K98" s="490"/>
    </row>
    <row r="99" spans="1:12" ht="12.75" customHeight="1" x14ac:dyDescent="0.2">
      <c r="A99" s="911" t="s">
        <v>982</v>
      </c>
      <c r="B99" s="40">
        <v>1950</v>
      </c>
      <c r="C99" s="491">
        <v>0</v>
      </c>
      <c r="D99" s="412">
        <v>0</v>
      </c>
      <c r="E99" s="412">
        <v>0</v>
      </c>
      <c r="F99" s="412">
        <v>0</v>
      </c>
      <c r="G99" s="412">
        <v>0</v>
      </c>
      <c r="H99" s="412">
        <v>0</v>
      </c>
      <c r="I99" s="433"/>
      <c r="J99" s="436">
        <v>0</v>
      </c>
      <c r="K99" s="412">
        <v>0</v>
      </c>
    </row>
    <row r="100" spans="1:12" ht="12.75" customHeight="1" x14ac:dyDescent="0.2">
      <c r="A100" s="911" t="s">
        <v>281</v>
      </c>
      <c r="B100" s="40">
        <v>1960</v>
      </c>
      <c r="C100" s="491">
        <v>23318</v>
      </c>
      <c r="D100" s="491">
        <v>0</v>
      </c>
      <c r="E100" s="491">
        <v>0</v>
      </c>
      <c r="F100" s="491">
        <v>0</v>
      </c>
      <c r="G100" s="491">
        <v>0</v>
      </c>
      <c r="H100" s="491">
        <v>0</v>
      </c>
      <c r="I100" s="436">
        <v>0</v>
      </c>
      <c r="J100" s="491">
        <v>0</v>
      </c>
      <c r="K100" s="436">
        <v>0</v>
      </c>
    </row>
    <row r="101" spans="1:12" ht="12.75" customHeight="1" x14ac:dyDescent="0.2">
      <c r="A101" s="911" t="s">
        <v>282</v>
      </c>
      <c r="B101" s="40">
        <v>1970</v>
      </c>
      <c r="C101" s="491">
        <v>8267</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190337</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63613</v>
      </c>
      <c r="D107" s="412">
        <v>43807</v>
      </c>
      <c r="E107" s="412">
        <v>0</v>
      </c>
      <c r="F107" s="412">
        <v>1716</v>
      </c>
      <c r="G107" s="412">
        <v>0</v>
      </c>
      <c r="H107" s="412">
        <v>0</v>
      </c>
      <c r="I107" s="412">
        <v>0</v>
      </c>
      <c r="J107" s="436">
        <v>0</v>
      </c>
      <c r="K107" s="412">
        <v>0</v>
      </c>
    </row>
    <row r="108" spans="1:12" ht="12.75" customHeight="1" thickBot="1" x14ac:dyDescent="0.25">
      <c r="A108" s="464" t="s">
        <v>577</v>
      </c>
      <c r="B108" s="736"/>
      <c r="C108" s="484">
        <f>SUM(C95:C107)</f>
        <v>222426</v>
      </c>
      <c r="D108" s="484">
        <f t="shared" ref="D108:K108" si="3">SUM(D95:D107)</f>
        <v>45348</v>
      </c>
      <c r="E108" s="484">
        <f t="shared" si="3"/>
        <v>0</v>
      </c>
      <c r="F108" s="484">
        <f t="shared" si="3"/>
        <v>1716</v>
      </c>
      <c r="G108" s="484">
        <f t="shared" si="3"/>
        <v>0</v>
      </c>
      <c r="H108" s="484">
        <f t="shared" si="3"/>
        <v>190337</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9242772</v>
      </c>
      <c r="D109" s="493">
        <f t="shared" si="4"/>
        <v>1777304</v>
      </c>
      <c r="E109" s="493">
        <f t="shared" si="4"/>
        <v>1988562</v>
      </c>
      <c r="F109" s="493">
        <f t="shared" si="4"/>
        <v>560002</v>
      </c>
      <c r="G109" s="493">
        <f t="shared" si="4"/>
        <v>661009</v>
      </c>
      <c r="H109" s="493">
        <f t="shared" si="4"/>
        <v>190724</v>
      </c>
      <c r="I109" s="493">
        <f t="shared" si="4"/>
        <v>147160</v>
      </c>
      <c r="J109" s="493">
        <f t="shared" si="4"/>
        <v>823934</v>
      </c>
      <c r="K109" s="443">
        <f t="shared" si="4"/>
        <v>139228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1962</v>
      </c>
      <c r="B116" s="1872"/>
      <c r="C116" s="495"/>
      <c r="D116" s="431"/>
      <c r="E116" s="492"/>
      <c r="F116" s="431"/>
      <c r="G116" s="431"/>
      <c r="H116" s="492"/>
      <c r="I116" s="433"/>
      <c r="J116" s="431"/>
      <c r="K116" s="431"/>
    </row>
    <row r="117" spans="1:11" ht="12.75" customHeight="1" x14ac:dyDescent="0.2">
      <c r="A117" s="477" t="s">
        <v>1759</v>
      </c>
      <c r="B117" s="261">
        <v>3001</v>
      </c>
      <c r="C117" s="489">
        <v>2312559</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2312559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1961</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326951</v>
      </c>
      <c r="D124" s="492"/>
      <c r="E124" s="433"/>
      <c r="F124" s="804">
        <v>0</v>
      </c>
      <c r="G124" s="433"/>
      <c r="H124" s="433"/>
      <c r="I124" s="433"/>
      <c r="J124" s="433"/>
      <c r="K124" s="433"/>
    </row>
    <row r="125" spans="1:11" ht="12.75" customHeight="1" x14ac:dyDescent="0.2">
      <c r="A125" s="911" t="s">
        <v>1838</v>
      </c>
      <c r="B125" s="261">
        <v>3105</v>
      </c>
      <c r="C125" s="412">
        <v>229050</v>
      </c>
      <c r="D125" s="492"/>
      <c r="E125" s="433"/>
      <c r="F125" s="412">
        <v>0</v>
      </c>
      <c r="G125" s="433"/>
      <c r="H125" s="433"/>
      <c r="I125" s="433"/>
      <c r="J125" s="433"/>
      <c r="K125" s="433"/>
    </row>
    <row r="126" spans="1:11" ht="12.75" customHeight="1" x14ac:dyDescent="0.2">
      <c r="A126" s="911" t="s">
        <v>1035</v>
      </c>
      <c r="B126" s="261">
        <v>3110</v>
      </c>
      <c r="C126" s="483">
        <v>300425</v>
      </c>
      <c r="D126" s="412">
        <v>0</v>
      </c>
      <c r="E126" s="433"/>
      <c r="F126" s="412">
        <v>0</v>
      </c>
      <c r="G126" s="433"/>
      <c r="H126" s="433"/>
      <c r="I126" s="433"/>
      <c r="J126" s="433"/>
      <c r="K126" s="433"/>
    </row>
    <row r="127" spans="1:11" ht="12.75" customHeight="1" x14ac:dyDescent="0.2">
      <c r="A127" s="911" t="s">
        <v>112</v>
      </c>
      <c r="B127" s="261">
        <v>3120</v>
      </c>
      <c r="C127" s="412">
        <v>86315</v>
      </c>
      <c r="D127" s="492"/>
      <c r="E127" s="433"/>
      <c r="F127" s="412">
        <v>0</v>
      </c>
      <c r="G127" s="433"/>
      <c r="H127" s="433"/>
      <c r="I127" s="433"/>
      <c r="J127" s="433"/>
      <c r="K127" s="433"/>
    </row>
    <row r="128" spans="1:11" ht="12.75" customHeight="1" x14ac:dyDescent="0.2">
      <c r="A128" s="911" t="s">
        <v>1839</v>
      </c>
      <c r="B128" s="261">
        <v>3130</v>
      </c>
      <c r="C128" s="412">
        <v>10106</v>
      </c>
      <c r="D128" s="492"/>
      <c r="E128" s="433"/>
      <c r="F128" s="412">
        <v>0</v>
      </c>
      <c r="G128" s="433"/>
      <c r="H128" s="433"/>
      <c r="I128" s="433"/>
      <c r="J128" s="433"/>
      <c r="K128" s="433"/>
    </row>
    <row r="129" spans="1:11" ht="12.75" customHeight="1" x14ac:dyDescent="0.2">
      <c r="A129" s="911" t="s">
        <v>144</v>
      </c>
      <c r="B129" s="261">
        <v>3145</v>
      </c>
      <c r="C129" s="412">
        <v>3542</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956389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1559</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1559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2748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9351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1840</v>
      </c>
      <c r="B151" s="261">
        <v>3500</v>
      </c>
      <c r="C151" s="483">
        <v>0</v>
      </c>
      <c r="D151" s="412">
        <v>0</v>
      </c>
      <c r="E151" s="492"/>
      <c r="F151" s="412">
        <v>564767</v>
      </c>
      <c r="G151" s="436">
        <v>0</v>
      </c>
      <c r="H151" s="433"/>
      <c r="I151" s="433"/>
      <c r="J151" s="433"/>
      <c r="K151" s="433"/>
    </row>
    <row r="152" spans="1:11" ht="12.75" customHeight="1" x14ac:dyDescent="0.2">
      <c r="A152" s="911" t="s">
        <v>1247</v>
      </c>
      <c r="B152" s="261">
        <v>3510</v>
      </c>
      <c r="C152" s="483">
        <v>0</v>
      </c>
      <c r="D152" s="412">
        <v>0</v>
      </c>
      <c r="E152" s="492"/>
      <c r="F152" s="412">
        <v>544387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1109154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139803</v>
      </c>
      <c r="D158" s="426">
        <v>0</v>
      </c>
      <c r="E158" s="492"/>
      <c r="F158" s="424">
        <v>0</v>
      </c>
      <c r="G158" s="424">
        <v>7659</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1841</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1066</v>
      </c>
      <c r="D171" s="924">
        <v>0</v>
      </c>
      <c r="E171" s="924">
        <v>0</v>
      </c>
      <c r="F171" s="924">
        <v>0</v>
      </c>
      <c r="G171" s="925">
        <v>0</v>
      </c>
      <c r="H171" s="807">
        <v>0</v>
      </c>
      <c r="I171" s="925">
        <v>0</v>
      </c>
      <c r="J171" s="925">
        <v>0</v>
      </c>
      <c r="K171" s="807">
        <v>0</v>
      </c>
    </row>
    <row r="172" spans="1:11" ht="12.75" customHeight="1" thickTop="1" thickBot="1" x14ac:dyDescent="0.25">
      <c r="A172" s="2293" t="s">
        <v>466</v>
      </c>
      <c r="B172" s="2294"/>
      <c r="C172" s="922">
        <f t="shared" ref="C172:K172" si="6">SUM(C131,C140,C144,C145:C149,C154,C155:C170,C171)</f>
        <v>1110916</v>
      </c>
      <c r="D172" s="922">
        <f t="shared" si="6"/>
        <v>0</v>
      </c>
      <c r="E172" s="922">
        <f t="shared" si="6"/>
        <v>0</v>
      </c>
      <c r="F172" s="922">
        <f t="shared" si="6"/>
        <v>1109154</v>
      </c>
      <c r="G172" s="922">
        <f t="shared" si="6"/>
        <v>7659</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3423475</v>
      </c>
      <c r="D173" s="493">
        <f>SUM(D121,D172)</f>
        <v>0</v>
      </c>
      <c r="E173" s="493">
        <f>SUM(E121,E172)</f>
        <v>0</v>
      </c>
      <c r="F173" s="493">
        <f t="shared" ref="F173:K173" si="7">SUM(F121,F172)</f>
        <v>1109154</v>
      </c>
      <c r="G173" s="493">
        <f t="shared" si="7"/>
        <v>7659</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95" t="s">
        <v>1963</v>
      </c>
      <c r="B175" s="229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01" t="s">
        <v>921</v>
      </c>
      <c r="B178" s="230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99" t="s">
        <v>1964</v>
      </c>
      <c r="B179" s="230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01" t="s">
        <v>922</v>
      </c>
      <c r="B184" s="230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99" t="s">
        <v>1965</v>
      </c>
      <c r="B185" s="2300"/>
      <c r="C185" s="500"/>
      <c r="D185" s="434"/>
      <c r="E185" s="494"/>
      <c r="F185" s="434"/>
      <c r="G185" s="434"/>
      <c r="H185" s="433"/>
      <c r="I185" s="433"/>
      <c r="J185" s="433"/>
      <c r="K185" s="433"/>
    </row>
    <row r="186" spans="1:11" ht="15" customHeight="1" x14ac:dyDescent="0.2">
      <c r="A186" s="927" t="s">
        <v>1842</v>
      </c>
      <c r="B186" s="741"/>
      <c r="C186" s="495"/>
      <c r="D186" s="431"/>
      <c r="E186" s="494"/>
      <c r="F186" s="431"/>
      <c r="G186" s="431"/>
      <c r="H186" s="433"/>
      <c r="I186" s="433"/>
      <c r="J186" s="433"/>
      <c r="K186" s="433"/>
    </row>
    <row r="187" spans="1:11" ht="12.75" customHeight="1" x14ac:dyDescent="0.2">
      <c r="A187" s="911" t="s">
        <v>1843</v>
      </c>
      <c r="B187" s="40">
        <v>4100</v>
      </c>
      <c r="C187" s="489">
        <v>0</v>
      </c>
      <c r="D187" s="418">
        <v>0</v>
      </c>
      <c r="E187" s="492"/>
      <c r="F187" s="418">
        <v>0</v>
      </c>
      <c r="G187" s="418">
        <v>0</v>
      </c>
      <c r="H187" s="433"/>
      <c r="I187" s="433"/>
      <c r="J187" s="433"/>
      <c r="K187" s="433"/>
    </row>
    <row r="188" spans="1:11" ht="12.75" customHeight="1" x14ac:dyDescent="0.2">
      <c r="A188" s="911" t="s">
        <v>1844</v>
      </c>
      <c r="B188" s="40">
        <v>4105</v>
      </c>
      <c r="C188" s="483">
        <v>0</v>
      </c>
      <c r="D188" s="412">
        <v>0</v>
      </c>
      <c r="E188" s="492"/>
      <c r="F188" s="412">
        <v>0</v>
      </c>
      <c r="G188" s="412">
        <v>0</v>
      </c>
      <c r="H188" s="433"/>
      <c r="I188" s="433"/>
      <c r="J188" s="433"/>
      <c r="K188" s="433"/>
    </row>
    <row r="189" spans="1:11" ht="12.75" customHeight="1" x14ac:dyDescent="0.2">
      <c r="A189" s="911" t="s">
        <v>1845</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1846</v>
      </c>
      <c r="B193" s="40">
        <v>4200</v>
      </c>
      <c r="C193" s="436">
        <v>0</v>
      </c>
      <c r="D193" s="433"/>
      <c r="E193" s="492"/>
      <c r="F193" s="486"/>
      <c r="G193" s="512">
        <v>0</v>
      </c>
      <c r="H193" s="433"/>
      <c r="I193" s="433"/>
      <c r="J193" s="433"/>
      <c r="K193" s="433"/>
    </row>
    <row r="194" spans="1:11" ht="12.75" customHeight="1" x14ac:dyDescent="0.2">
      <c r="A194" s="911" t="s">
        <v>1248</v>
      </c>
      <c r="B194" s="40">
        <v>4210</v>
      </c>
      <c r="C194" s="412">
        <v>320213</v>
      </c>
      <c r="D194" s="433"/>
      <c r="E194" s="492"/>
      <c r="F194" s="433"/>
      <c r="G194" s="512">
        <v>0</v>
      </c>
      <c r="H194" s="433"/>
      <c r="I194" s="433"/>
      <c r="J194" s="433"/>
      <c r="K194" s="433"/>
    </row>
    <row r="195" spans="1:11" ht="12.75" customHeight="1" x14ac:dyDescent="0.2">
      <c r="A195" s="911" t="s">
        <v>1237</v>
      </c>
      <c r="B195" s="40">
        <v>4215</v>
      </c>
      <c r="C195" s="483">
        <v>489</v>
      </c>
      <c r="D195" s="433"/>
      <c r="E195" s="492"/>
      <c r="F195" s="433"/>
      <c r="G195" s="512">
        <v>0</v>
      </c>
      <c r="H195" s="433"/>
      <c r="I195" s="433"/>
      <c r="J195" s="433"/>
      <c r="K195" s="433"/>
    </row>
    <row r="196" spans="1:11" ht="12.75" customHeight="1" x14ac:dyDescent="0.2">
      <c r="A196" s="911" t="s">
        <v>1249</v>
      </c>
      <c r="B196" s="40">
        <v>4220</v>
      </c>
      <c r="C196" s="483">
        <v>71563</v>
      </c>
      <c r="D196" s="433"/>
      <c r="E196" s="492"/>
      <c r="F196" s="433"/>
      <c r="G196" s="512">
        <v>0</v>
      </c>
      <c r="H196" s="433"/>
      <c r="I196" s="433"/>
      <c r="J196" s="433"/>
      <c r="K196" s="433"/>
    </row>
    <row r="197" spans="1:11" ht="12.75" customHeight="1" x14ac:dyDescent="0.2">
      <c r="A197" s="911" t="s">
        <v>1847</v>
      </c>
      <c r="B197" s="40">
        <v>4225</v>
      </c>
      <c r="C197" s="483">
        <v>0</v>
      </c>
      <c r="D197" s="433"/>
      <c r="E197" s="492"/>
      <c r="F197" s="433"/>
      <c r="G197" s="512">
        <v>0</v>
      </c>
      <c r="H197" s="433"/>
      <c r="I197" s="433"/>
      <c r="J197" s="433"/>
      <c r="K197" s="433"/>
    </row>
    <row r="198" spans="1:11" ht="12.75" customHeight="1" x14ac:dyDescent="0.2">
      <c r="A198" s="911" t="s">
        <v>1848</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392265</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188254</v>
      </c>
      <c r="D203" s="412">
        <v>0</v>
      </c>
      <c r="E203" s="433"/>
      <c r="F203" s="412">
        <v>0</v>
      </c>
      <c r="G203" s="412">
        <v>25786</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188254</v>
      </c>
      <c r="D211" s="484">
        <f>SUM(D203:D210)</f>
        <v>0</v>
      </c>
      <c r="E211" s="433"/>
      <c r="F211" s="484">
        <f>SUM(F203:F210)</f>
        <v>0</v>
      </c>
      <c r="G211" s="484">
        <f>SUM(G203:G210)</f>
        <v>25786</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1849</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20391</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1850</v>
      </c>
      <c r="B220" s="158">
        <v>4620</v>
      </c>
      <c r="C220" s="483">
        <v>279147</v>
      </c>
      <c r="D220" s="412">
        <v>0</v>
      </c>
      <c r="E220" s="433"/>
      <c r="F220" s="412">
        <v>0</v>
      </c>
      <c r="G220" s="412">
        <v>0</v>
      </c>
      <c r="H220" s="433"/>
      <c r="I220" s="433"/>
      <c r="J220" s="433"/>
      <c r="K220" s="433"/>
    </row>
    <row r="221" spans="1:11" ht="12.75" customHeight="1" x14ac:dyDescent="0.2">
      <c r="A221" s="911" t="s">
        <v>1244</v>
      </c>
      <c r="B221" s="40">
        <v>4625</v>
      </c>
      <c r="C221" s="483">
        <v>179978</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479516</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1851</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1866</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1852</v>
      </c>
      <c r="B263" s="40">
        <v>4905</v>
      </c>
      <c r="C263" s="423">
        <v>0</v>
      </c>
      <c r="D263" s="433"/>
      <c r="E263" s="433"/>
      <c r="F263" s="426">
        <v>0</v>
      </c>
      <c r="G263" s="423">
        <v>0</v>
      </c>
      <c r="H263" s="433"/>
      <c r="I263" s="433"/>
      <c r="J263" s="433"/>
      <c r="K263" s="433"/>
    </row>
    <row r="264" spans="1:11" ht="12.75" customHeight="1" thickTop="1" thickBot="1" x14ac:dyDescent="0.25">
      <c r="A264" s="911" t="s">
        <v>1853</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64367</v>
      </c>
      <c r="D268" s="424">
        <v>0</v>
      </c>
      <c r="E268" s="433"/>
      <c r="F268" s="424">
        <v>0</v>
      </c>
      <c r="G268" s="424">
        <v>577</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21960</v>
      </c>
      <c r="D270" s="424">
        <v>0</v>
      </c>
      <c r="E270" s="433"/>
      <c r="F270" s="424">
        <v>0</v>
      </c>
      <c r="G270" s="424">
        <v>0</v>
      </c>
      <c r="H270" s="433"/>
      <c r="I270" s="433"/>
      <c r="J270" s="433"/>
      <c r="K270" s="433"/>
    </row>
    <row r="271" spans="1:11" ht="12.75" customHeight="1" thickTop="1" thickBot="1" x14ac:dyDescent="0.25">
      <c r="A271" s="911" t="s">
        <v>443</v>
      </c>
      <c r="B271" s="40">
        <v>4992</v>
      </c>
      <c r="C271" s="497">
        <v>7059</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97" t="s">
        <v>1779</v>
      </c>
      <c r="B273" s="2298"/>
      <c r="C273" s="493">
        <f t="shared" ref="C273:H273" si="10">SUM(C191,C201,C211,C216,C224,C228,C229,C259:C272)</f>
        <v>1153421</v>
      </c>
      <c r="D273" s="493">
        <f t="shared" si="10"/>
        <v>0</v>
      </c>
      <c r="E273" s="493">
        <f t="shared" si="10"/>
        <v>0</v>
      </c>
      <c r="F273" s="493">
        <f t="shared" si="10"/>
        <v>0</v>
      </c>
      <c r="G273" s="493">
        <f t="shared" si="10"/>
        <v>26363</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1153421</v>
      </c>
      <c r="D274" s="493">
        <f>SUM(D178,D184,D273)</f>
        <v>0</v>
      </c>
      <c r="E274" s="493">
        <f>SUM(E178,E273)</f>
        <v>0</v>
      </c>
      <c r="F274" s="493">
        <f t="shared" ref="F274:K274" si="11">SUM(F178,F184,F273)</f>
        <v>0</v>
      </c>
      <c r="G274" s="493">
        <f t="shared" si="11"/>
        <v>26363</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13819668</v>
      </c>
      <c r="D275" s="493">
        <f t="shared" si="12"/>
        <v>1777304</v>
      </c>
      <c r="E275" s="493">
        <f t="shared" si="12"/>
        <v>1988562</v>
      </c>
      <c r="F275" s="493">
        <f t="shared" si="12"/>
        <v>1669156</v>
      </c>
      <c r="G275" s="493">
        <f t="shared" si="12"/>
        <v>695031</v>
      </c>
      <c r="H275" s="493">
        <f t="shared" si="12"/>
        <v>190724</v>
      </c>
      <c r="I275" s="493">
        <f t="shared" si="12"/>
        <v>147160</v>
      </c>
      <c r="J275" s="493">
        <f t="shared" si="12"/>
        <v>823934</v>
      </c>
      <c r="K275" s="443">
        <f t="shared" si="12"/>
        <v>139228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91"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03"/>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307" t="s">
        <v>338</v>
      </c>
      <c r="B3" s="2308"/>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4517553</v>
      </c>
      <c r="D5" s="412">
        <v>1213784</v>
      </c>
      <c r="E5" s="412">
        <v>92684</v>
      </c>
      <c r="F5" s="412">
        <v>246408</v>
      </c>
      <c r="G5" s="412">
        <v>31405</v>
      </c>
      <c r="H5" s="412">
        <v>455</v>
      </c>
      <c r="I5" s="436">
        <v>0</v>
      </c>
      <c r="J5" s="436">
        <v>0</v>
      </c>
      <c r="K5" s="414">
        <f>SUM(C5:J5)</f>
        <v>6102289</v>
      </c>
      <c r="L5" s="412">
        <v>6071771</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6">
        <v>1200</v>
      </c>
      <c r="C8" s="412">
        <v>1292646</v>
      </c>
      <c r="D8" s="412">
        <v>320916</v>
      </c>
      <c r="E8" s="412">
        <v>30149</v>
      </c>
      <c r="F8" s="412">
        <v>2115</v>
      </c>
      <c r="G8" s="412">
        <v>0</v>
      </c>
      <c r="H8" s="412">
        <v>0</v>
      </c>
      <c r="I8" s="436">
        <v>0</v>
      </c>
      <c r="J8" s="436">
        <v>0</v>
      </c>
      <c r="K8" s="414">
        <f t="shared" si="0"/>
        <v>1645826</v>
      </c>
      <c r="L8" s="412">
        <v>1975100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145290</v>
      </c>
      <c r="D10" s="412">
        <v>16275</v>
      </c>
      <c r="E10" s="412">
        <v>0</v>
      </c>
      <c r="F10" s="412">
        <v>0</v>
      </c>
      <c r="G10" s="412">
        <v>0</v>
      </c>
      <c r="H10" s="412">
        <v>0</v>
      </c>
      <c r="I10" s="436">
        <v>0</v>
      </c>
      <c r="J10" s="436">
        <v>0</v>
      </c>
      <c r="K10" s="414">
        <f t="shared" si="0"/>
        <v>161565</v>
      </c>
      <c r="L10" s="412">
        <v>161569</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272258</v>
      </c>
      <c r="D13" s="412">
        <v>76789</v>
      </c>
      <c r="E13" s="412">
        <v>0</v>
      </c>
      <c r="F13" s="412">
        <v>0</v>
      </c>
      <c r="G13" s="412">
        <v>0</v>
      </c>
      <c r="H13" s="412">
        <v>0</v>
      </c>
      <c r="I13" s="436">
        <v>0</v>
      </c>
      <c r="J13" s="436">
        <v>0</v>
      </c>
      <c r="K13" s="414">
        <f t="shared" si="0"/>
        <v>349047</v>
      </c>
      <c r="L13" s="412">
        <v>357500</v>
      </c>
    </row>
    <row r="14" spans="1:14" x14ac:dyDescent="0.2">
      <c r="A14" s="1811" t="s">
        <v>1139</v>
      </c>
      <c r="B14" s="266">
        <v>1500</v>
      </c>
      <c r="C14" s="412">
        <v>305751</v>
      </c>
      <c r="D14" s="412">
        <v>24054</v>
      </c>
      <c r="E14" s="412">
        <v>44302</v>
      </c>
      <c r="F14" s="412">
        <v>21639</v>
      </c>
      <c r="G14" s="412">
        <v>6660</v>
      </c>
      <c r="H14" s="412">
        <v>19419</v>
      </c>
      <c r="I14" s="436">
        <v>0</v>
      </c>
      <c r="J14" s="436">
        <v>0</v>
      </c>
      <c r="K14" s="414">
        <f t="shared" si="0"/>
        <v>421825</v>
      </c>
      <c r="L14" s="412">
        <v>415600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17683</v>
      </c>
      <c r="D17" s="436">
        <v>4073</v>
      </c>
      <c r="E17" s="436">
        <v>0</v>
      </c>
      <c r="F17" s="436">
        <v>0</v>
      </c>
      <c r="G17" s="436">
        <v>0</v>
      </c>
      <c r="H17" s="436">
        <v>0</v>
      </c>
      <c r="I17" s="436">
        <v>0</v>
      </c>
      <c r="J17" s="436">
        <v>0</v>
      </c>
      <c r="K17" s="414">
        <f t="shared" si="0"/>
        <v>21756</v>
      </c>
      <c r="L17" s="412">
        <v>26000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720474</v>
      </c>
      <c r="I22" s="413"/>
      <c r="J22" s="507"/>
      <c r="K22" s="414">
        <f t="shared" si="0"/>
        <v>720474</v>
      </c>
      <c r="L22" s="439">
        <v>500000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6551181</v>
      </c>
      <c r="D33" s="415">
        <f t="shared" ref="D33:L33" si="1">SUM(D5:D32)</f>
        <v>1655891</v>
      </c>
      <c r="E33" s="415">
        <f t="shared" si="1"/>
        <v>167135</v>
      </c>
      <c r="F33" s="415">
        <f t="shared" si="1"/>
        <v>270162</v>
      </c>
      <c r="G33" s="415">
        <f t="shared" si="1"/>
        <v>38065</v>
      </c>
      <c r="H33" s="415">
        <f t="shared" si="1"/>
        <v>740348</v>
      </c>
      <c r="I33" s="415">
        <f t="shared" si="1"/>
        <v>0</v>
      </c>
      <c r="J33" s="415">
        <f t="shared" si="1"/>
        <v>0</v>
      </c>
      <c r="K33" s="415">
        <f t="shared" si="1"/>
        <v>9422782</v>
      </c>
      <c r="L33" s="415">
        <f t="shared" si="1"/>
        <v>9507540</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123161</v>
      </c>
      <c r="D37" s="412">
        <v>38706</v>
      </c>
      <c r="E37" s="412">
        <v>0</v>
      </c>
      <c r="F37" s="412">
        <v>0</v>
      </c>
      <c r="G37" s="412">
        <v>0</v>
      </c>
      <c r="H37" s="412">
        <v>0</v>
      </c>
      <c r="I37" s="436">
        <v>0</v>
      </c>
      <c r="J37" s="436">
        <v>0</v>
      </c>
      <c r="K37" s="414">
        <f t="shared" si="2"/>
        <v>161867</v>
      </c>
      <c r="L37" s="412">
        <v>165900</v>
      </c>
    </row>
    <row r="38" spans="1:14" x14ac:dyDescent="0.2">
      <c r="A38" s="1811" t="s">
        <v>222</v>
      </c>
      <c r="B38" s="266">
        <v>2130</v>
      </c>
      <c r="C38" s="412">
        <v>76013</v>
      </c>
      <c r="D38" s="412">
        <v>6738</v>
      </c>
      <c r="E38" s="412">
        <v>0</v>
      </c>
      <c r="F38" s="412">
        <v>1613</v>
      </c>
      <c r="G38" s="412">
        <v>0</v>
      </c>
      <c r="H38" s="412">
        <v>0</v>
      </c>
      <c r="I38" s="436">
        <v>0</v>
      </c>
      <c r="J38" s="436">
        <v>0</v>
      </c>
      <c r="K38" s="414">
        <f t="shared" si="2"/>
        <v>84364</v>
      </c>
      <c r="L38" s="412">
        <v>84950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130250</v>
      </c>
      <c r="D40" s="412">
        <v>31282</v>
      </c>
      <c r="E40" s="412">
        <v>0</v>
      </c>
      <c r="F40" s="412">
        <v>0</v>
      </c>
      <c r="G40" s="412">
        <v>0</v>
      </c>
      <c r="H40" s="412">
        <v>0</v>
      </c>
      <c r="I40" s="436">
        <v>0</v>
      </c>
      <c r="J40" s="436">
        <v>0</v>
      </c>
      <c r="K40" s="414">
        <f t="shared" si="2"/>
        <v>161532</v>
      </c>
      <c r="L40" s="412">
        <v>161680</v>
      </c>
    </row>
    <row r="41" spans="1:14" x14ac:dyDescent="0.2">
      <c r="A41" s="1811" t="s">
        <v>1987</v>
      </c>
      <c r="B41" s="266">
        <v>2190</v>
      </c>
      <c r="C41" s="412">
        <v>0</v>
      </c>
      <c r="D41" s="412">
        <v>0</v>
      </c>
      <c r="E41" s="412">
        <v>901</v>
      </c>
      <c r="F41" s="412">
        <v>8526</v>
      </c>
      <c r="G41" s="412">
        <v>0</v>
      </c>
      <c r="H41" s="412">
        <v>0</v>
      </c>
      <c r="I41" s="436">
        <v>0</v>
      </c>
      <c r="J41" s="436">
        <v>0</v>
      </c>
      <c r="K41" s="414">
        <f t="shared" si="2"/>
        <v>9427</v>
      </c>
      <c r="L41" s="412">
        <v>6100</v>
      </c>
    </row>
    <row r="42" spans="1:14" ht="12.75" customHeight="1" thickBot="1" x14ac:dyDescent="0.25">
      <c r="A42" s="885" t="s">
        <v>659</v>
      </c>
      <c r="B42" s="468" t="s">
        <v>832</v>
      </c>
      <c r="C42" s="415">
        <f>SUM(C36:C41)</f>
        <v>329424</v>
      </c>
      <c r="D42" s="415">
        <f t="shared" ref="D42:L42" si="3">SUM(D36:D41)</f>
        <v>76726</v>
      </c>
      <c r="E42" s="415">
        <f t="shared" si="3"/>
        <v>901</v>
      </c>
      <c r="F42" s="415">
        <f t="shared" si="3"/>
        <v>10139</v>
      </c>
      <c r="G42" s="415">
        <f t="shared" si="3"/>
        <v>0</v>
      </c>
      <c r="H42" s="415">
        <f t="shared" si="3"/>
        <v>0</v>
      </c>
      <c r="I42" s="415">
        <f t="shared" si="3"/>
        <v>0</v>
      </c>
      <c r="J42" s="415">
        <f t="shared" si="3"/>
        <v>0</v>
      </c>
      <c r="K42" s="415">
        <f t="shared" si="3"/>
        <v>417190</v>
      </c>
      <c r="L42" s="415">
        <f t="shared" si="3"/>
        <v>418630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107070</v>
      </c>
      <c r="D44" s="418">
        <v>22917</v>
      </c>
      <c r="E44" s="418">
        <v>51194</v>
      </c>
      <c r="F44" s="418">
        <v>8778</v>
      </c>
      <c r="G44" s="418">
        <v>10000</v>
      </c>
      <c r="H44" s="418">
        <v>0</v>
      </c>
      <c r="I44" s="436">
        <v>0</v>
      </c>
      <c r="J44" s="436">
        <v>0</v>
      </c>
      <c r="K44" s="420">
        <f>SUM(C44:J44)</f>
        <v>199959</v>
      </c>
      <c r="L44" s="412">
        <v>215759</v>
      </c>
    </row>
    <row r="45" spans="1:14" x14ac:dyDescent="0.2">
      <c r="A45" s="1811" t="s">
        <v>976</v>
      </c>
      <c r="B45" s="266">
        <v>2220</v>
      </c>
      <c r="C45" s="412">
        <v>307710</v>
      </c>
      <c r="D45" s="412">
        <v>66820</v>
      </c>
      <c r="E45" s="412">
        <v>378058</v>
      </c>
      <c r="F45" s="412">
        <v>52335</v>
      </c>
      <c r="G45" s="412">
        <v>61572</v>
      </c>
      <c r="H45" s="412">
        <v>0</v>
      </c>
      <c r="I45" s="436">
        <v>0</v>
      </c>
      <c r="J45" s="436">
        <v>0</v>
      </c>
      <c r="K45" s="420">
        <f>SUM(C45:J45)</f>
        <v>866495</v>
      </c>
      <c r="L45" s="412">
        <v>832664</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414780</v>
      </c>
      <c r="D47" s="415">
        <f t="shared" ref="D47:K47" si="4">SUM(D44:D46)</f>
        <v>89737</v>
      </c>
      <c r="E47" s="415">
        <f t="shared" si="4"/>
        <v>429252</v>
      </c>
      <c r="F47" s="415">
        <f t="shared" si="4"/>
        <v>61113</v>
      </c>
      <c r="G47" s="415">
        <f t="shared" si="4"/>
        <v>71572</v>
      </c>
      <c r="H47" s="415">
        <f t="shared" si="4"/>
        <v>0</v>
      </c>
      <c r="I47" s="415">
        <f t="shared" si="4"/>
        <v>0</v>
      </c>
      <c r="J47" s="415">
        <f t="shared" si="4"/>
        <v>0</v>
      </c>
      <c r="K47" s="415">
        <f t="shared" si="4"/>
        <v>1066454</v>
      </c>
      <c r="L47" s="415">
        <f>SUM(L44:L46)</f>
        <v>1048423</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0</v>
      </c>
      <c r="D49" s="418">
        <v>0</v>
      </c>
      <c r="E49" s="418">
        <v>99708</v>
      </c>
      <c r="F49" s="418">
        <v>6801</v>
      </c>
      <c r="G49" s="418">
        <v>0</v>
      </c>
      <c r="H49" s="418">
        <v>14630</v>
      </c>
      <c r="I49" s="436">
        <v>0</v>
      </c>
      <c r="J49" s="436">
        <v>0</v>
      </c>
      <c r="K49" s="420">
        <f>SUM(C49:J49)</f>
        <v>121139</v>
      </c>
      <c r="L49" s="418">
        <v>146750</v>
      </c>
    </row>
    <row r="50" spans="1:14" x14ac:dyDescent="0.2">
      <c r="A50" s="1811" t="s">
        <v>979</v>
      </c>
      <c r="B50" s="266">
        <v>2320</v>
      </c>
      <c r="C50" s="412">
        <v>215697</v>
      </c>
      <c r="D50" s="412">
        <v>40068</v>
      </c>
      <c r="E50" s="412">
        <v>0</v>
      </c>
      <c r="F50" s="412">
        <v>1463</v>
      </c>
      <c r="G50" s="412">
        <v>0</v>
      </c>
      <c r="H50" s="412">
        <v>369</v>
      </c>
      <c r="I50" s="436">
        <v>0</v>
      </c>
      <c r="J50" s="436">
        <v>0</v>
      </c>
      <c r="K50" s="420">
        <f>SUM(C50:J50)</f>
        <v>257597</v>
      </c>
      <c r="L50" s="412">
        <v>262800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215697</v>
      </c>
      <c r="D53" s="415">
        <f t="shared" ref="D53:L53" si="5">SUM(D49:D52)</f>
        <v>40068</v>
      </c>
      <c r="E53" s="415">
        <f t="shared" si="5"/>
        <v>99708</v>
      </c>
      <c r="F53" s="415">
        <f t="shared" si="5"/>
        <v>8264</v>
      </c>
      <c r="G53" s="415">
        <f t="shared" si="5"/>
        <v>0</v>
      </c>
      <c r="H53" s="415">
        <f t="shared" si="5"/>
        <v>14999</v>
      </c>
      <c r="I53" s="415">
        <f t="shared" si="5"/>
        <v>0</v>
      </c>
      <c r="J53" s="415">
        <f t="shared" si="5"/>
        <v>0</v>
      </c>
      <c r="K53" s="415">
        <f t="shared" si="5"/>
        <v>378736</v>
      </c>
      <c r="L53" s="415">
        <f t="shared" si="5"/>
        <v>409550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695286</v>
      </c>
      <c r="D55" s="418">
        <v>146993</v>
      </c>
      <c r="E55" s="418">
        <v>9630</v>
      </c>
      <c r="F55" s="418">
        <v>5676</v>
      </c>
      <c r="G55" s="418">
        <v>0</v>
      </c>
      <c r="H55" s="418">
        <v>2243</v>
      </c>
      <c r="I55" s="436">
        <v>0</v>
      </c>
      <c r="J55" s="436">
        <v>0</v>
      </c>
      <c r="K55" s="420">
        <f>SUM(C55:J55)</f>
        <v>859828</v>
      </c>
      <c r="L55" s="418">
        <v>913650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695286</v>
      </c>
      <c r="D57" s="421">
        <f t="shared" ref="D57:K57" si="6">SUM(D55:D56)</f>
        <v>146993</v>
      </c>
      <c r="E57" s="421">
        <f t="shared" si="6"/>
        <v>9630</v>
      </c>
      <c r="F57" s="421">
        <f t="shared" si="6"/>
        <v>5676</v>
      </c>
      <c r="G57" s="421">
        <f t="shared" si="6"/>
        <v>0</v>
      </c>
      <c r="H57" s="421">
        <f t="shared" si="6"/>
        <v>2243</v>
      </c>
      <c r="I57" s="421">
        <f t="shared" si="6"/>
        <v>0</v>
      </c>
      <c r="J57" s="421">
        <f t="shared" si="6"/>
        <v>0</v>
      </c>
      <c r="K57" s="421">
        <f t="shared" si="6"/>
        <v>859828</v>
      </c>
      <c r="L57" s="415">
        <f>SUM(L55:L56)</f>
        <v>913650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4950</v>
      </c>
      <c r="F59" s="418">
        <v>0</v>
      </c>
      <c r="G59" s="418">
        <v>0</v>
      </c>
      <c r="H59" s="418">
        <v>1997</v>
      </c>
      <c r="I59" s="436">
        <v>0</v>
      </c>
      <c r="J59" s="436">
        <v>0</v>
      </c>
      <c r="K59" s="420">
        <f t="shared" ref="K59:K64" si="7">SUM(C59:J59)</f>
        <v>6947</v>
      </c>
      <c r="L59" s="418">
        <v>7000</v>
      </c>
      <c r="M59" s="15"/>
      <c r="N59" s="15"/>
    </row>
    <row r="60" spans="1:14" s="16" customFormat="1" x14ac:dyDescent="0.2">
      <c r="A60" s="1811" t="s">
        <v>543</v>
      </c>
      <c r="B60" s="266">
        <v>2520</v>
      </c>
      <c r="C60" s="412">
        <v>80074</v>
      </c>
      <c r="D60" s="412">
        <v>13574</v>
      </c>
      <c r="E60" s="412">
        <v>0</v>
      </c>
      <c r="F60" s="412">
        <v>0</v>
      </c>
      <c r="G60" s="412">
        <v>0</v>
      </c>
      <c r="H60" s="412">
        <v>0</v>
      </c>
      <c r="I60" s="436">
        <v>0</v>
      </c>
      <c r="J60" s="436">
        <v>0</v>
      </c>
      <c r="K60" s="420">
        <f t="shared" si="7"/>
        <v>93648</v>
      </c>
      <c r="L60" s="418">
        <v>105000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293453</v>
      </c>
      <c r="D63" s="412">
        <v>63211</v>
      </c>
      <c r="E63" s="412">
        <v>1315</v>
      </c>
      <c r="F63" s="412">
        <v>441478</v>
      </c>
      <c r="G63" s="412">
        <v>0</v>
      </c>
      <c r="H63" s="412">
        <v>0</v>
      </c>
      <c r="I63" s="436">
        <v>0</v>
      </c>
      <c r="J63" s="436">
        <v>0</v>
      </c>
      <c r="K63" s="420">
        <f t="shared" si="7"/>
        <v>799457</v>
      </c>
      <c r="L63" s="412">
        <v>837885</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373527</v>
      </c>
      <c r="D65" s="415">
        <f t="shared" ref="D65:L65" si="8">SUM(D59:D64)</f>
        <v>76785</v>
      </c>
      <c r="E65" s="415">
        <f t="shared" si="8"/>
        <v>6265</v>
      </c>
      <c r="F65" s="415">
        <f t="shared" si="8"/>
        <v>441478</v>
      </c>
      <c r="G65" s="415">
        <f t="shared" si="8"/>
        <v>0</v>
      </c>
      <c r="H65" s="415">
        <f t="shared" si="8"/>
        <v>1997</v>
      </c>
      <c r="I65" s="415">
        <f t="shared" si="8"/>
        <v>0</v>
      </c>
      <c r="J65" s="415">
        <f t="shared" si="8"/>
        <v>0</v>
      </c>
      <c r="K65" s="415">
        <f t="shared" si="8"/>
        <v>900052</v>
      </c>
      <c r="L65" s="415">
        <f t="shared" si="8"/>
        <v>949885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8294</v>
      </c>
      <c r="F71" s="412">
        <v>1928</v>
      </c>
      <c r="G71" s="412">
        <v>0</v>
      </c>
      <c r="H71" s="412">
        <v>0</v>
      </c>
      <c r="I71" s="436">
        <v>0</v>
      </c>
      <c r="J71" s="436">
        <v>0</v>
      </c>
      <c r="K71" s="420">
        <f>SUM(C71:J71)</f>
        <v>10222</v>
      </c>
      <c r="L71" s="412">
        <v>10000</v>
      </c>
      <c r="M71" s="15"/>
      <c r="N71" s="15"/>
    </row>
    <row r="72" spans="1:14" s="16" customFormat="1" ht="12.75" customHeight="1" thickBot="1" x14ac:dyDescent="0.25">
      <c r="A72" s="885" t="s">
        <v>38</v>
      </c>
      <c r="B72" s="465" t="s">
        <v>37</v>
      </c>
      <c r="C72" s="415">
        <f>SUM(C67:C71)</f>
        <v>0</v>
      </c>
      <c r="D72" s="415">
        <f t="shared" ref="D72:K72" si="9">SUM(D67:D71)</f>
        <v>0</v>
      </c>
      <c r="E72" s="415">
        <f t="shared" si="9"/>
        <v>8294</v>
      </c>
      <c r="F72" s="415">
        <f t="shared" si="9"/>
        <v>1928</v>
      </c>
      <c r="G72" s="415">
        <f t="shared" si="9"/>
        <v>0</v>
      </c>
      <c r="H72" s="415">
        <f t="shared" si="9"/>
        <v>0</v>
      </c>
      <c r="I72" s="415">
        <f t="shared" si="9"/>
        <v>0</v>
      </c>
      <c r="J72" s="415">
        <f t="shared" si="9"/>
        <v>0</v>
      </c>
      <c r="K72" s="415">
        <f t="shared" si="9"/>
        <v>10222</v>
      </c>
      <c r="L72" s="415">
        <f>SUM(L67:L71)</f>
        <v>10000</v>
      </c>
      <c r="M72" s="15"/>
      <c r="N72" s="15"/>
    </row>
    <row r="73" spans="1:14" s="16" customFormat="1" ht="14.25" thickTop="1" thickBot="1" x14ac:dyDescent="0.25">
      <c r="A73" s="1819" t="s">
        <v>1156</v>
      </c>
      <c r="B73" s="1803" t="s">
        <v>673</v>
      </c>
      <c r="C73" s="436">
        <v>0</v>
      </c>
      <c r="D73" s="436">
        <v>0</v>
      </c>
      <c r="E73" s="436">
        <v>0</v>
      </c>
      <c r="F73" s="436">
        <v>500</v>
      </c>
      <c r="G73" s="436">
        <v>0</v>
      </c>
      <c r="H73" s="436">
        <v>0</v>
      </c>
      <c r="I73" s="436">
        <v>0</v>
      </c>
      <c r="J73" s="436">
        <v>0</v>
      </c>
      <c r="K73" s="415">
        <f>SUM(C73:J73)</f>
        <v>500</v>
      </c>
      <c r="L73" s="424">
        <v>500</v>
      </c>
      <c r="M73" s="15"/>
      <c r="N73" s="15"/>
    </row>
    <row r="74" spans="1:14" ht="12.75" customHeight="1" thickTop="1" thickBot="1" x14ac:dyDescent="0.25">
      <c r="A74" s="885" t="s">
        <v>972</v>
      </c>
      <c r="B74" s="1802">
        <v>2000</v>
      </c>
      <c r="C74" s="425">
        <f>SUM(C42,C47,C53,C57,C65,C72,C73)</f>
        <v>2028714</v>
      </c>
      <c r="D74" s="425">
        <f t="shared" ref="D74:K74" si="10">SUM(D42,D47,D53,D57,D65,D72,D73)</f>
        <v>430309</v>
      </c>
      <c r="E74" s="425">
        <f t="shared" si="10"/>
        <v>554050</v>
      </c>
      <c r="F74" s="425">
        <f t="shared" si="10"/>
        <v>529098</v>
      </c>
      <c r="G74" s="425">
        <f t="shared" si="10"/>
        <v>71572</v>
      </c>
      <c r="H74" s="425">
        <f t="shared" si="10"/>
        <v>19239</v>
      </c>
      <c r="I74" s="425">
        <f t="shared" si="10"/>
        <v>0</v>
      </c>
      <c r="J74" s="425">
        <f t="shared" si="10"/>
        <v>0</v>
      </c>
      <c r="K74" s="425">
        <f t="shared" si="10"/>
        <v>3632982</v>
      </c>
      <c r="L74" s="425">
        <f>SUM(L42,L47,L53,L57,L65,L72,L73)</f>
        <v>3750638</v>
      </c>
    </row>
    <row r="75" spans="1:14" s="24" customFormat="1" ht="18" customHeight="1" thickTop="1" thickBot="1" x14ac:dyDescent="0.25">
      <c r="A75" s="1810" t="s">
        <v>50</v>
      </c>
      <c r="B75" s="1804" t="s">
        <v>674</v>
      </c>
      <c r="C75" s="423">
        <v>0</v>
      </c>
      <c r="D75" s="423">
        <v>0</v>
      </c>
      <c r="E75" s="423">
        <v>2811</v>
      </c>
      <c r="F75" s="423">
        <v>1732</v>
      </c>
      <c r="G75" s="423">
        <v>0</v>
      </c>
      <c r="H75" s="423">
        <v>0</v>
      </c>
      <c r="I75" s="429">
        <v>0</v>
      </c>
      <c r="J75" s="429">
        <v>0</v>
      </c>
      <c r="K75" s="415">
        <f>SUM(C75:J75)</f>
        <v>4543</v>
      </c>
      <c r="L75" s="424">
        <v>7812</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2000</v>
      </c>
    </row>
    <row r="79" spans="1:14" x14ac:dyDescent="0.2">
      <c r="A79" s="1811" t="s">
        <v>349</v>
      </c>
      <c r="B79" s="266">
        <v>4120</v>
      </c>
      <c r="C79" s="413"/>
      <c r="D79" s="413"/>
      <c r="E79" s="412">
        <v>374840</v>
      </c>
      <c r="F79" s="413"/>
      <c r="G79" s="413"/>
      <c r="H79" s="412">
        <v>1224</v>
      </c>
      <c r="I79" s="507"/>
      <c r="J79" s="507"/>
      <c r="K79" s="414">
        <f t="shared" si="11"/>
        <v>376064</v>
      </c>
      <c r="L79" s="412">
        <v>327000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1919</v>
      </c>
      <c r="B84" s="533">
        <v>4100</v>
      </c>
      <c r="C84" s="413"/>
      <c r="D84" s="413"/>
      <c r="E84" s="415">
        <f>SUM(E78:E83)</f>
        <v>374840</v>
      </c>
      <c r="F84" s="413"/>
      <c r="G84" s="413"/>
      <c r="H84" s="415">
        <f>SUM(H78:H83)</f>
        <v>1224</v>
      </c>
      <c r="I84" s="507"/>
      <c r="J84" s="507"/>
      <c r="K84" s="415">
        <f>SUM(K78:K83)</f>
        <v>376064</v>
      </c>
      <c r="L84" s="415">
        <f>SUM(L78:L83)</f>
        <v>329000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186477</v>
      </c>
      <c r="I86" s="507"/>
      <c r="J86" s="507"/>
      <c r="K86" s="520">
        <f t="shared" ref="K86:K98" si="12">H86</f>
        <v>186477</v>
      </c>
      <c r="L86" s="442">
        <v>255000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2344</v>
      </c>
      <c r="I88" s="507"/>
      <c r="J88" s="507"/>
      <c r="K88" s="520">
        <f t="shared" si="12"/>
        <v>2344</v>
      </c>
      <c r="L88" s="442">
        <v>2500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1922</v>
      </c>
      <c r="B92" s="1809">
        <v>4200</v>
      </c>
      <c r="C92" s="413"/>
      <c r="D92" s="413"/>
      <c r="E92" s="437"/>
      <c r="F92" s="413"/>
      <c r="G92" s="413"/>
      <c r="H92" s="1058">
        <f>SUM(H85:H91)</f>
        <v>188821</v>
      </c>
      <c r="I92" s="507"/>
      <c r="J92" s="507"/>
      <c r="K92" s="520">
        <f t="shared" si="12"/>
        <v>188821</v>
      </c>
      <c r="L92" s="1058">
        <f>SUM(L85:L91)</f>
        <v>257500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1923</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1924</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1921</v>
      </c>
      <c r="B102" s="533">
        <v>4000</v>
      </c>
      <c r="C102" s="413"/>
      <c r="D102" s="413"/>
      <c r="E102" s="425">
        <f>SUM(E84,E92,E100,E101)</f>
        <v>374840</v>
      </c>
      <c r="F102" s="413"/>
      <c r="G102" s="413"/>
      <c r="H102" s="425">
        <f>SUM(H84,H92,H100,H101)</f>
        <v>190045</v>
      </c>
      <c r="I102" s="507"/>
      <c r="J102" s="507"/>
      <c r="K102" s="425">
        <f>SUM(K84,K92,K100,K101)</f>
        <v>564885</v>
      </c>
      <c r="L102" s="425">
        <f>SUM(L84,L92,L100,L101)</f>
        <v>586500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8579895</v>
      </c>
      <c r="D114" s="415">
        <f t="shared" ref="D114:K114" si="13">SUM(D33,D74,D75,D102,D112,D113)</f>
        <v>2086200</v>
      </c>
      <c r="E114" s="415">
        <f t="shared" si="13"/>
        <v>1098836</v>
      </c>
      <c r="F114" s="415">
        <f t="shared" si="13"/>
        <v>800992</v>
      </c>
      <c r="G114" s="415">
        <f t="shared" si="13"/>
        <v>109637</v>
      </c>
      <c r="H114" s="415">
        <f>SUM(H33,H74,H75,H102,H112,H113)</f>
        <v>949632</v>
      </c>
      <c r="I114" s="415">
        <f t="shared" si="13"/>
        <v>0</v>
      </c>
      <c r="J114" s="415">
        <f t="shared" si="13"/>
        <v>0</v>
      </c>
      <c r="K114" s="415">
        <f t="shared" si="13"/>
        <v>13625192</v>
      </c>
      <c r="L114" s="415">
        <f>SUM(L33,L74,L75,L102,L112,L113)</f>
        <v>13852490</v>
      </c>
    </row>
    <row r="115" spans="1:14" ht="23.25" thickTop="1" x14ac:dyDescent="0.2">
      <c r="A115" s="1823" t="s">
        <v>1177</v>
      </c>
      <c r="B115" s="890"/>
      <c r="C115" s="416"/>
      <c r="D115" s="416"/>
      <c r="E115" s="416"/>
      <c r="F115" s="416"/>
      <c r="G115" s="416"/>
      <c r="H115" s="416"/>
      <c r="I115" s="416"/>
      <c r="J115" s="416"/>
      <c r="K115" s="440">
        <f>'Revenues 9-14'!C275-'Expenditures 15-22'!K114</f>
        <v>194476</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305" t="s">
        <v>337</v>
      </c>
      <c r="B117" s="2306"/>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25239</v>
      </c>
      <c r="D123" s="412">
        <v>0</v>
      </c>
      <c r="E123" s="412">
        <v>93954</v>
      </c>
      <c r="F123" s="412">
        <v>34992</v>
      </c>
      <c r="G123" s="412">
        <v>24849</v>
      </c>
      <c r="H123" s="412">
        <v>0</v>
      </c>
      <c r="I123" s="436">
        <v>0</v>
      </c>
      <c r="J123" s="436">
        <v>0</v>
      </c>
      <c r="K123" s="415">
        <f>SUM(C123:J123)</f>
        <v>179034</v>
      </c>
      <c r="L123" s="412">
        <v>179000</v>
      </c>
    </row>
    <row r="124" spans="1:14" ht="14.25" thickTop="1" thickBot="1" x14ac:dyDescent="0.25">
      <c r="A124" s="1811" t="s">
        <v>221</v>
      </c>
      <c r="B124" s="266">
        <v>2540</v>
      </c>
      <c r="C124" s="412">
        <v>565841</v>
      </c>
      <c r="D124" s="412">
        <v>117679</v>
      </c>
      <c r="E124" s="412">
        <v>141924</v>
      </c>
      <c r="F124" s="412">
        <v>606836</v>
      </c>
      <c r="G124" s="412">
        <v>459101</v>
      </c>
      <c r="H124" s="412">
        <v>0</v>
      </c>
      <c r="I124" s="436">
        <v>0</v>
      </c>
      <c r="J124" s="436">
        <v>0</v>
      </c>
      <c r="K124" s="415">
        <f>SUM(C124:J124)</f>
        <v>1891381</v>
      </c>
      <c r="L124" s="412">
        <v>1894550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591080</v>
      </c>
      <c r="D127" s="415">
        <f t="shared" ref="D127:L127" si="14">SUM(D122:D126)</f>
        <v>117679</v>
      </c>
      <c r="E127" s="415">
        <f t="shared" si="14"/>
        <v>235878</v>
      </c>
      <c r="F127" s="415">
        <f t="shared" si="14"/>
        <v>641828</v>
      </c>
      <c r="G127" s="415">
        <f t="shared" si="14"/>
        <v>483950</v>
      </c>
      <c r="H127" s="415">
        <f t="shared" si="14"/>
        <v>0</v>
      </c>
      <c r="I127" s="415">
        <f t="shared" si="14"/>
        <v>0</v>
      </c>
      <c r="J127" s="415">
        <f t="shared" si="14"/>
        <v>0</v>
      </c>
      <c r="K127" s="415">
        <f t="shared" si="14"/>
        <v>2070415</v>
      </c>
      <c r="L127" s="415">
        <f t="shared" si="14"/>
        <v>2073550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591080</v>
      </c>
      <c r="D129" s="425">
        <f t="shared" ref="D129:L129" si="15">SUM(D120,D127,D128)</f>
        <v>117679</v>
      </c>
      <c r="E129" s="425">
        <f t="shared" si="15"/>
        <v>235878</v>
      </c>
      <c r="F129" s="425">
        <f t="shared" si="15"/>
        <v>641828</v>
      </c>
      <c r="G129" s="425">
        <f t="shared" si="15"/>
        <v>483950</v>
      </c>
      <c r="H129" s="425">
        <f t="shared" si="15"/>
        <v>0</v>
      </c>
      <c r="I129" s="425">
        <f t="shared" si="15"/>
        <v>0</v>
      </c>
      <c r="J129" s="425">
        <f t="shared" si="15"/>
        <v>0</v>
      </c>
      <c r="K129" s="425">
        <f t="shared" si="15"/>
        <v>2070415</v>
      </c>
      <c r="L129" s="425">
        <f t="shared" si="15"/>
        <v>2073550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316" t="s">
        <v>724</v>
      </c>
      <c r="B150" s="2317"/>
      <c r="C150" s="415">
        <f>SUM(C129,C130,C138,C148,C149)</f>
        <v>591080</v>
      </c>
      <c r="D150" s="415">
        <f t="shared" ref="D150:K150" si="16">SUM(D129,D130,D138,D148,D149)</f>
        <v>117679</v>
      </c>
      <c r="E150" s="415">
        <f t="shared" si="16"/>
        <v>235878</v>
      </c>
      <c r="F150" s="415">
        <f t="shared" si="16"/>
        <v>641828</v>
      </c>
      <c r="G150" s="415">
        <f t="shared" si="16"/>
        <v>483950</v>
      </c>
      <c r="H150" s="415">
        <f t="shared" si="16"/>
        <v>0</v>
      </c>
      <c r="I150" s="415">
        <f t="shared" si="16"/>
        <v>0</v>
      </c>
      <c r="J150" s="415">
        <f t="shared" si="16"/>
        <v>0</v>
      </c>
      <c r="K150" s="415">
        <f t="shared" si="16"/>
        <v>2070415</v>
      </c>
      <c r="L150" s="415">
        <f>SUM(L129,L130,L138,L148,L149)</f>
        <v>2073550</v>
      </c>
    </row>
    <row r="151" spans="1:14" ht="12.75" customHeight="1" thickTop="1" x14ac:dyDescent="0.2">
      <c r="A151" s="2312" t="s">
        <v>1403</v>
      </c>
      <c r="B151" s="2313"/>
      <c r="C151" s="416"/>
      <c r="D151" s="416"/>
      <c r="E151" s="416"/>
      <c r="F151" s="416"/>
      <c r="G151" s="416"/>
      <c r="H151" s="416"/>
      <c r="I151" s="416"/>
      <c r="J151" s="413"/>
      <c r="K151" s="440">
        <f>'Revenues 9-14'!D275-'Expenditures 15-22'!K150</f>
        <v>-293111</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305" t="s">
        <v>725</v>
      </c>
      <c r="B153" s="2164"/>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667686</v>
      </c>
      <c r="I163" s="413"/>
      <c r="J163" s="413"/>
      <c r="K163" s="414">
        <f>SUM(C163:H163)</f>
        <v>667686</v>
      </c>
      <c r="L163" s="1861">
        <v>1964687</v>
      </c>
    </row>
    <row r="164" spans="1:14" ht="33.75" customHeight="1" x14ac:dyDescent="0.2">
      <c r="A164" s="1831" t="s">
        <v>293</v>
      </c>
      <c r="B164" s="536" t="s">
        <v>32</v>
      </c>
      <c r="C164" s="413"/>
      <c r="D164" s="413"/>
      <c r="E164" s="413"/>
      <c r="F164" s="413"/>
      <c r="G164" s="413"/>
      <c r="H164" s="1864">
        <v>1295000</v>
      </c>
      <c r="I164" s="413"/>
      <c r="J164" s="413"/>
      <c r="K164" s="414">
        <f>SUM(C164:J164)</f>
        <v>1295000</v>
      </c>
      <c r="L164" s="1864">
        <v>0</v>
      </c>
    </row>
    <row r="165" spans="1:14" ht="13.5" customHeight="1" thickBot="1" x14ac:dyDescent="0.25">
      <c r="A165" s="1815" t="s">
        <v>885</v>
      </c>
      <c r="B165" s="537" t="s">
        <v>88</v>
      </c>
      <c r="C165" s="413"/>
      <c r="D165" s="413"/>
      <c r="E165" s="426">
        <v>0</v>
      </c>
      <c r="F165" s="413"/>
      <c r="G165" s="413"/>
      <c r="H165" s="1864">
        <v>2000</v>
      </c>
      <c r="I165" s="507"/>
      <c r="J165" s="413"/>
      <c r="K165" s="414">
        <f>SUM(C165:J165)</f>
        <v>2000</v>
      </c>
      <c r="L165" s="1864">
        <v>0</v>
      </c>
    </row>
    <row r="166" spans="1:14" ht="12.75" customHeight="1" thickTop="1" thickBot="1" x14ac:dyDescent="0.25">
      <c r="A166" s="885" t="s">
        <v>743</v>
      </c>
      <c r="B166" s="468" t="s">
        <v>582</v>
      </c>
      <c r="C166" s="413"/>
      <c r="D166" s="413"/>
      <c r="E166" s="428">
        <f>SUM(E162,E163,E164,E165)</f>
        <v>0</v>
      </c>
      <c r="F166" s="413"/>
      <c r="G166" s="413"/>
      <c r="H166" s="425">
        <f>SUM(H162,H163,H164,H165)</f>
        <v>1964686</v>
      </c>
      <c r="I166" s="437"/>
      <c r="J166" s="413"/>
      <c r="K166" s="425">
        <f>SUM(K162,K163,K164,K165)</f>
        <v>1964686</v>
      </c>
      <c r="L166" s="425">
        <f>SUM(L162,L163,L164,L165)</f>
        <v>1964687</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1964686</v>
      </c>
      <c r="I168" s="437"/>
      <c r="J168" s="413"/>
      <c r="K168" s="425">
        <f>SUM(K154,K166,K167)</f>
        <v>1964686</v>
      </c>
      <c r="L168" s="425">
        <f>SUM(L154,L166,L167)</f>
        <v>1964687</v>
      </c>
    </row>
    <row r="169" spans="1:14" ht="23.25" thickTop="1" x14ac:dyDescent="0.2">
      <c r="A169" s="1823" t="s">
        <v>1177</v>
      </c>
      <c r="B169" s="467"/>
      <c r="C169" s="413"/>
      <c r="D169" s="413"/>
      <c r="E169" s="413"/>
      <c r="F169" s="413"/>
      <c r="G169" s="413"/>
      <c r="H169" s="416"/>
      <c r="I169" s="413"/>
      <c r="J169" s="413"/>
      <c r="K169" s="440">
        <f>'Revenues 9-14'!E275-'Expenditures 15-22'!K168</f>
        <v>23876</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843624</v>
      </c>
      <c r="D176" s="412">
        <v>193273</v>
      </c>
      <c r="E176" s="412">
        <v>276382</v>
      </c>
      <c r="F176" s="412">
        <v>275252</v>
      </c>
      <c r="G176" s="412">
        <v>51283</v>
      </c>
      <c r="H176" s="412">
        <v>0</v>
      </c>
      <c r="I176" s="436">
        <v>0</v>
      </c>
      <c r="J176" s="436">
        <v>0</v>
      </c>
      <c r="K176" s="414">
        <f>SUM(C176:J176)</f>
        <v>1639814</v>
      </c>
      <c r="L176" s="412">
        <v>1636900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843624</v>
      </c>
      <c r="D178" s="425">
        <f t="shared" ref="D178:J178" si="17">SUM(D174,D176,D177)</f>
        <v>193273</v>
      </c>
      <c r="E178" s="425">
        <f t="shared" si="17"/>
        <v>276382</v>
      </c>
      <c r="F178" s="425">
        <f t="shared" si="17"/>
        <v>275252</v>
      </c>
      <c r="G178" s="425">
        <f t="shared" si="17"/>
        <v>51283</v>
      </c>
      <c r="H178" s="425">
        <f t="shared" si="17"/>
        <v>0</v>
      </c>
      <c r="I178" s="425">
        <f t="shared" si="17"/>
        <v>0</v>
      </c>
      <c r="J178" s="425">
        <f t="shared" si="17"/>
        <v>0</v>
      </c>
      <c r="K178" s="425">
        <f>SUM(K174,K176,K177)</f>
        <v>1639814</v>
      </c>
      <c r="L178" s="425">
        <f>SUM(L174, L176:L177)</f>
        <v>1636900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843624</v>
      </c>
      <c r="D204" s="415">
        <f>SUM(D178,D179)</f>
        <v>193273</v>
      </c>
      <c r="E204" s="415">
        <f>SUM(E178,E179,E190)</f>
        <v>276382</v>
      </c>
      <c r="F204" s="415">
        <f>SUM(F178,F179)</f>
        <v>275252</v>
      </c>
      <c r="G204" s="415">
        <f>SUM(G178,G179)</f>
        <v>51283</v>
      </c>
      <c r="H204" s="415">
        <f>SUM(H178,H179,H190,H202,H203)</f>
        <v>0</v>
      </c>
      <c r="I204" s="415">
        <f>SUM(I178,I179)</f>
        <v>0</v>
      </c>
      <c r="J204" s="415">
        <f>SUM(J178,J179)</f>
        <v>0</v>
      </c>
      <c r="K204" s="414">
        <f>SUM(K178,K179,K190,K202,K203)</f>
        <v>1639814</v>
      </c>
      <c r="L204" s="415">
        <f>SUM(L178,L179,L190,L202,L203)</f>
        <v>1636900</v>
      </c>
    </row>
    <row r="205" spans="1:14" ht="23.25" thickTop="1" x14ac:dyDescent="0.2">
      <c r="A205" s="1823" t="s">
        <v>1177</v>
      </c>
      <c r="B205" s="467"/>
      <c r="C205" s="416"/>
      <c r="D205" s="416"/>
      <c r="E205" s="416"/>
      <c r="F205" s="416"/>
      <c r="G205" s="416"/>
      <c r="H205" s="416"/>
      <c r="I205" s="413"/>
      <c r="J205" s="413"/>
      <c r="K205" s="440">
        <f>'Revenues 9-14'!F275-'Expenditures 15-22'!K204</f>
        <v>29342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319" t="s">
        <v>1141</v>
      </c>
      <c r="B207" s="2320"/>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88266</v>
      </c>
      <c r="E209" s="413"/>
      <c r="F209" s="413"/>
      <c r="G209" s="413"/>
      <c r="H209" s="413"/>
      <c r="I209" s="413"/>
      <c r="J209" s="413"/>
      <c r="K209" s="414">
        <f>D209</f>
        <v>88266</v>
      </c>
      <c r="L209" s="412">
        <v>66340</v>
      </c>
    </row>
    <row r="210" spans="1:12" x14ac:dyDescent="0.2">
      <c r="A210" s="1811" t="s">
        <v>171</v>
      </c>
      <c r="B210" s="266" t="s">
        <v>1143</v>
      </c>
      <c r="C210" s="413"/>
      <c r="D210" s="436">
        <v>0</v>
      </c>
      <c r="E210" s="413"/>
      <c r="F210" s="413"/>
      <c r="G210" s="413"/>
      <c r="H210" s="413"/>
      <c r="I210" s="413"/>
      <c r="J210" s="413"/>
      <c r="K210" s="414">
        <f t="shared" ref="K210:K222" si="19">D210</f>
        <v>0</v>
      </c>
      <c r="L210" s="412">
        <v>24550</v>
      </c>
    </row>
    <row r="211" spans="1:12" x14ac:dyDescent="0.2">
      <c r="A211" s="1811" t="s">
        <v>172</v>
      </c>
      <c r="B211" s="266">
        <v>1200</v>
      </c>
      <c r="C211" s="413"/>
      <c r="D211" s="412">
        <v>97215</v>
      </c>
      <c r="E211" s="413"/>
      <c r="F211" s="413"/>
      <c r="G211" s="413"/>
      <c r="H211" s="413"/>
      <c r="I211" s="413"/>
      <c r="J211" s="413"/>
      <c r="K211" s="414">
        <f t="shared" si="19"/>
        <v>97215</v>
      </c>
      <c r="L211" s="412">
        <v>107900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27107</v>
      </c>
      <c r="E213" s="413"/>
      <c r="F213" s="413"/>
      <c r="G213" s="413"/>
      <c r="H213" s="413"/>
      <c r="I213" s="413"/>
      <c r="J213" s="413"/>
      <c r="K213" s="414">
        <f t="shared" si="19"/>
        <v>27107</v>
      </c>
      <c r="L213" s="412">
        <v>24736</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3593</v>
      </c>
      <c r="E216" s="413"/>
      <c r="F216" s="413"/>
      <c r="G216" s="413"/>
      <c r="H216" s="413"/>
      <c r="I216" s="413"/>
      <c r="J216" s="413"/>
      <c r="K216" s="414">
        <f t="shared" si="19"/>
        <v>3593</v>
      </c>
      <c r="L216" s="412">
        <v>3800</v>
      </c>
    </row>
    <row r="217" spans="1:12" x14ac:dyDescent="0.2">
      <c r="A217" s="1811" t="s">
        <v>1139</v>
      </c>
      <c r="B217" s="266">
        <v>1500</v>
      </c>
      <c r="C217" s="413"/>
      <c r="D217" s="412">
        <v>12842</v>
      </c>
      <c r="E217" s="413"/>
      <c r="F217" s="413"/>
      <c r="G217" s="413"/>
      <c r="H217" s="413"/>
      <c r="I217" s="413"/>
      <c r="J217" s="413"/>
      <c r="K217" s="414">
        <f t="shared" si="19"/>
        <v>12842</v>
      </c>
      <c r="L217" s="412">
        <v>12650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253</v>
      </c>
      <c r="E220" s="413"/>
      <c r="F220" s="413"/>
      <c r="G220" s="413"/>
      <c r="H220" s="413"/>
      <c r="I220" s="413"/>
      <c r="J220" s="413"/>
      <c r="K220" s="414">
        <f t="shared" si="19"/>
        <v>253</v>
      </c>
      <c r="L220" s="412">
        <v>300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229276</v>
      </c>
      <c r="E223" s="413"/>
      <c r="F223" s="413"/>
      <c r="G223" s="413"/>
      <c r="H223" s="413"/>
      <c r="I223" s="413"/>
      <c r="J223" s="413"/>
      <c r="K223" s="415">
        <f>SUM(K209:K222)</f>
        <v>229276</v>
      </c>
      <c r="L223" s="415">
        <f>SUM(L209:L222)</f>
        <v>240276</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1700</v>
      </c>
      <c r="E227" s="413"/>
      <c r="F227" s="413"/>
      <c r="G227" s="413"/>
      <c r="H227" s="413"/>
      <c r="I227" s="413"/>
      <c r="J227" s="413"/>
      <c r="K227" s="414">
        <f t="shared" si="20"/>
        <v>1700</v>
      </c>
      <c r="L227" s="412">
        <v>1800</v>
      </c>
    </row>
    <row r="228" spans="1:12" x14ac:dyDescent="0.2">
      <c r="A228" s="1811" t="s">
        <v>222</v>
      </c>
      <c r="B228" s="266">
        <v>2130</v>
      </c>
      <c r="C228" s="413"/>
      <c r="D228" s="412">
        <v>13888</v>
      </c>
      <c r="E228" s="413"/>
      <c r="F228" s="413"/>
      <c r="G228" s="413"/>
      <c r="H228" s="413"/>
      <c r="I228" s="413"/>
      <c r="J228" s="413"/>
      <c r="K228" s="414">
        <f t="shared" si="20"/>
        <v>13888</v>
      </c>
      <c r="L228" s="412">
        <v>14400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1889</v>
      </c>
      <c r="E230" s="413"/>
      <c r="F230" s="413"/>
      <c r="G230" s="413"/>
      <c r="H230" s="413"/>
      <c r="I230" s="413"/>
      <c r="J230" s="413"/>
      <c r="K230" s="414">
        <f t="shared" si="20"/>
        <v>1889</v>
      </c>
      <c r="L230" s="412">
        <v>1930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17477</v>
      </c>
      <c r="E232" s="413"/>
      <c r="F232" s="413"/>
      <c r="G232" s="413"/>
      <c r="H232" s="413"/>
      <c r="I232" s="413"/>
      <c r="J232" s="413"/>
      <c r="K232" s="415">
        <f>SUM(K226:K231)</f>
        <v>17477</v>
      </c>
      <c r="L232" s="415">
        <f>SUM(L226:L231)</f>
        <v>18130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7676</v>
      </c>
      <c r="E234" s="413"/>
      <c r="F234" s="413"/>
      <c r="G234" s="413"/>
      <c r="H234" s="413"/>
      <c r="I234" s="413"/>
      <c r="J234" s="413"/>
      <c r="K234" s="420">
        <f>D234</f>
        <v>7676</v>
      </c>
      <c r="L234" s="418">
        <v>12625</v>
      </c>
    </row>
    <row r="235" spans="1:12" x14ac:dyDescent="0.2">
      <c r="A235" s="1811" t="s">
        <v>976</v>
      </c>
      <c r="B235" s="266">
        <v>2220</v>
      </c>
      <c r="C235" s="413"/>
      <c r="D235" s="412">
        <v>41287</v>
      </c>
      <c r="E235" s="413"/>
      <c r="F235" s="413"/>
      <c r="G235" s="413"/>
      <c r="H235" s="413"/>
      <c r="I235" s="413"/>
      <c r="J235" s="413"/>
      <c r="K235" s="420">
        <f>D235</f>
        <v>41287</v>
      </c>
      <c r="L235" s="412">
        <v>39750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48963</v>
      </c>
      <c r="E237" s="413"/>
      <c r="F237" s="413"/>
      <c r="G237" s="413"/>
      <c r="H237" s="413"/>
      <c r="I237" s="413"/>
      <c r="J237" s="413"/>
      <c r="K237" s="415">
        <f>SUM(K234:K236)</f>
        <v>48963</v>
      </c>
      <c r="L237" s="415">
        <f>SUM(L234:L236)</f>
        <v>52375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0</v>
      </c>
      <c r="E239" s="413"/>
      <c r="F239" s="413"/>
      <c r="G239" s="413"/>
      <c r="H239" s="413"/>
      <c r="I239" s="413"/>
      <c r="J239" s="413"/>
      <c r="K239" s="420">
        <f>D239</f>
        <v>0</v>
      </c>
      <c r="L239" s="418">
        <v>725</v>
      </c>
    </row>
    <row r="240" spans="1:12" x14ac:dyDescent="0.2">
      <c r="A240" s="1811" t="s">
        <v>979</v>
      </c>
      <c r="B240" s="266">
        <v>2320</v>
      </c>
      <c r="C240" s="413"/>
      <c r="D240" s="412">
        <v>11894</v>
      </c>
      <c r="E240" s="413"/>
      <c r="F240" s="413"/>
      <c r="G240" s="413"/>
      <c r="H240" s="413"/>
      <c r="I240" s="413"/>
      <c r="J240" s="413"/>
      <c r="K240" s="420">
        <f t="shared" ref="K240:K250" si="21">D240</f>
        <v>11894</v>
      </c>
      <c r="L240" s="412">
        <v>11600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32161</v>
      </c>
      <c r="E246" s="413"/>
      <c r="F246" s="413"/>
      <c r="G246" s="413"/>
      <c r="H246" s="413"/>
      <c r="I246" s="413"/>
      <c r="J246" s="413"/>
      <c r="K246" s="420">
        <f t="shared" si="21"/>
        <v>32161</v>
      </c>
      <c r="L246" s="412">
        <v>33600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44055</v>
      </c>
      <c r="E251" s="413"/>
      <c r="F251" s="413"/>
      <c r="G251" s="413"/>
      <c r="H251" s="413"/>
      <c r="I251" s="413"/>
      <c r="J251" s="413"/>
      <c r="K251" s="415">
        <f>SUM(K239:K250)</f>
        <v>44055</v>
      </c>
      <c r="L251" s="415">
        <f>SUM(L239:L250)</f>
        <v>45925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55532</v>
      </c>
      <c r="E253" s="413"/>
      <c r="F253" s="413"/>
      <c r="G253" s="413"/>
      <c r="H253" s="413"/>
      <c r="I253" s="413"/>
      <c r="J253" s="413"/>
      <c r="K253" s="420">
        <f>D253</f>
        <v>55532</v>
      </c>
      <c r="L253" s="418">
        <v>52200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55532</v>
      </c>
      <c r="E255" s="413"/>
      <c r="F255" s="413"/>
      <c r="G255" s="413"/>
      <c r="H255" s="413"/>
      <c r="I255" s="413"/>
      <c r="J255" s="413"/>
      <c r="K255" s="415">
        <f>SUM(K253:K254)</f>
        <v>55532</v>
      </c>
      <c r="L255" s="415">
        <f>SUM(L253:L254)</f>
        <v>52200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14606</v>
      </c>
      <c r="E258" s="413"/>
      <c r="F258" s="413"/>
      <c r="G258" s="413"/>
      <c r="H258" s="413"/>
      <c r="I258" s="413"/>
      <c r="J258" s="413"/>
      <c r="K258" s="420">
        <f t="shared" ref="K258:K263" si="22">D258</f>
        <v>14606</v>
      </c>
      <c r="L258" s="412">
        <v>20600</v>
      </c>
    </row>
    <row r="259" spans="1:12" x14ac:dyDescent="0.2">
      <c r="A259" s="1811" t="s">
        <v>5</v>
      </c>
      <c r="B259" s="266">
        <v>2530</v>
      </c>
      <c r="C259" s="413"/>
      <c r="D259" s="412">
        <v>3861</v>
      </c>
      <c r="E259" s="413"/>
      <c r="F259" s="413"/>
      <c r="G259" s="413"/>
      <c r="H259" s="413"/>
      <c r="I259" s="413"/>
      <c r="J259" s="413"/>
      <c r="K259" s="420">
        <f t="shared" si="22"/>
        <v>3861</v>
      </c>
      <c r="L259" s="412">
        <v>3500</v>
      </c>
    </row>
    <row r="260" spans="1:12" x14ac:dyDescent="0.2">
      <c r="A260" s="1811" t="s">
        <v>221</v>
      </c>
      <c r="B260" s="266">
        <v>2540</v>
      </c>
      <c r="C260" s="413"/>
      <c r="D260" s="412">
        <v>108942</v>
      </c>
      <c r="E260" s="413"/>
      <c r="F260" s="413"/>
      <c r="G260" s="413"/>
      <c r="H260" s="413"/>
      <c r="I260" s="413"/>
      <c r="J260" s="413"/>
      <c r="K260" s="420">
        <f t="shared" si="22"/>
        <v>108942</v>
      </c>
      <c r="L260" s="412">
        <v>101500</v>
      </c>
    </row>
    <row r="261" spans="1:12" x14ac:dyDescent="0.2">
      <c r="A261" s="1811" t="s">
        <v>1129</v>
      </c>
      <c r="B261" s="266">
        <v>2550</v>
      </c>
      <c r="C261" s="413"/>
      <c r="D261" s="412">
        <v>156054</v>
      </c>
      <c r="E261" s="413"/>
      <c r="F261" s="413"/>
      <c r="G261" s="413"/>
      <c r="H261" s="413"/>
      <c r="I261" s="413"/>
      <c r="J261" s="413"/>
      <c r="K261" s="420">
        <f t="shared" si="22"/>
        <v>156054</v>
      </c>
      <c r="L261" s="412">
        <v>163260</v>
      </c>
    </row>
    <row r="262" spans="1:12" x14ac:dyDescent="0.2">
      <c r="A262" s="1811" t="s">
        <v>107</v>
      </c>
      <c r="B262" s="266">
        <v>2560</v>
      </c>
      <c r="C262" s="413"/>
      <c r="D262" s="412">
        <v>53581</v>
      </c>
      <c r="E262" s="413"/>
      <c r="F262" s="413"/>
      <c r="G262" s="413"/>
      <c r="H262" s="413"/>
      <c r="I262" s="413"/>
      <c r="J262" s="413"/>
      <c r="K262" s="420">
        <f t="shared" si="22"/>
        <v>53581</v>
      </c>
      <c r="L262" s="412">
        <v>53550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337044</v>
      </c>
      <c r="E264" s="413"/>
      <c r="F264" s="413"/>
      <c r="G264" s="413"/>
      <c r="H264" s="413"/>
      <c r="I264" s="413"/>
      <c r="J264" s="413"/>
      <c r="K264" s="415">
        <f>SUM(K257:K263)</f>
        <v>337044</v>
      </c>
      <c r="L264" s="415">
        <f>SUM(L257:L263)</f>
        <v>342410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1000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1000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503071</v>
      </c>
      <c r="E273" s="413"/>
      <c r="F273" s="413"/>
      <c r="G273" s="413"/>
      <c r="H273" s="413"/>
      <c r="I273" s="413"/>
      <c r="J273" s="413"/>
      <c r="K273" s="425">
        <f>SUM(K232,K237,K251,K255,K264,K271,K272)</f>
        <v>503071</v>
      </c>
      <c r="L273" s="425">
        <f>SUM(L232,L237,L251,L255,L264,L271,L272)</f>
        <v>512040</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316" t="s">
        <v>595</v>
      </c>
      <c r="B288" s="2318"/>
      <c r="C288" s="413"/>
      <c r="D288" s="415">
        <f>SUM(D223,D273,D274,D278)</f>
        <v>732347</v>
      </c>
      <c r="E288" s="413"/>
      <c r="F288" s="413"/>
      <c r="G288" s="413"/>
      <c r="H288" s="415">
        <f>H286</f>
        <v>0</v>
      </c>
      <c r="I288" s="413"/>
      <c r="J288" s="413"/>
      <c r="K288" s="415">
        <f>SUM(K223,K273,K274,K278,K286,K287)</f>
        <v>732347</v>
      </c>
      <c r="L288" s="415">
        <f>SUM(L223,L273,L274,L278,L286,L287)</f>
        <v>752316</v>
      </c>
    </row>
    <row r="289" spans="1:14" ht="23.25" thickTop="1" x14ac:dyDescent="0.2">
      <c r="A289" s="899" t="s">
        <v>1177</v>
      </c>
      <c r="B289" s="900"/>
      <c r="C289" s="413"/>
      <c r="D289" s="416"/>
      <c r="E289" s="413"/>
      <c r="F289" s="413"/>
      <c r="G289" s="413"/>
      <c r="H289" s="441"/>
      <c r="I289" s="413"/>
      <c r="J289" s="413"/>
      <c r="K289" s="440">
        <f>'Revenues 9-14'!G275-'Expenditures 15-22'!K288</f>
        <v>-37316</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305" t="s">
        <v>150</v>
      </c>
      <c r="B291" s="2309"/>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186841</v>
      </c>
      <c r="H294" s="412">
        <v>0</v>
      </c>
      <c r="I294" s="436">
        <v>0</v>
      </c>
      <c r="J294" s="436">
        <v>0</v>
      </c>
      <c r="K294" s="414">
        <f>SUM(C294:J294)</f>
        <v>186841</v>
      </c>
      <c r="L294" s="436">
        <v>200000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186841</v>
      </c>
      <c r="H296" s="425">
        <f t="shared" si="23"/>
        <v>0</v>
      </c>
      <c r="I296" s="425">
        <f t="shared" si="23"/>
        <v>0</v>
      </c>
      <c r="J296" s="425">
        <f t="shared" si="23"/>
        <v>0</v>
      </c>
      <c r="K296" s="425">
        <f t="shared" si="23"/>
        <v>186841</v>
      </c>
      <c r="L296" s="425">
        <f t="shared" si="23"/>
        <v>200000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1921</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314" t="s">
        <v>317</v>
      </c>
      <c r="B305" s="2315"/>
      <c r="C305" s="415">
        <f>SUM(C296)</f>
        <v>0</v>
      </c>
      <c r="D305" s="415">
        <f>SUM(D296)</f>
        <v>0</v>
      </c>
      <c r="E305" s="415">
        <f>SUM(E296,E303)</f>
        <v>0</v>
      </c>
      <c r="F305" s="415">
        <f>SUM(F296)</f>
        <v>0</v>
      </c>
      <c r="G305" s="415">
        <f>SUM(G296)</f>
        <v>186841</v>
      </c>
      <c r="H305" s="415">
        <f>SUM(H296,H303)</f>
        <v>0</v>
      </c>
      <c r="I305" s="415">
        <f>SUM(I296)</f>
        <v>0</v>
      </c>
      <c r="J305" s="415">
        <f>SUM(J296)</f>
        <v>0</v>
      </c>
      <c r="K305" s="415">
        <f>SUM(K296,K303,K304)</f>
        <v>186841</v>
      </c>
      <c r="L305" s="415">
        <f>SUM(L296,L303,L304)</f>
        <v>200000</v>
      </c>
    </row>
    <row r="306" spans="1:14" ht="23.25" customHeight="1" thickTop="1" x14ac:dyDescent="0.2">
      <c r="A306" s="2310" t="s">
        <v>1177</v>
      </c>
      <c r="B306" s="2311"/>
      <c r="C306" s="419"/>
      <c r="D306" s="419"/>
      <c r="E306" s="419"/>
      <c r="F306" s="419"/>
      <c r="G306" s="419"/>
      <c r="H306" s="419"/>
      <c r="I306" s="419"/>
      <c r="J306" s="419"/>
      <c r="K306" s="430">
        <f>'Revenues 9-14'!H275-'Expenditures 15-22'!K305</f>
        <v>3883</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321" t="s">
        <v>156</v>
      </c>
      <c r="B308" s="2322"/>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323" t="s">
        <v>1071</v>
      </c>
      <c r="B310" s="2322"/>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151525</v>
      </c>
      <c r="F313" s="436">
        <v>0</v>
      </c>
      <c r="G313" s="436">
        <v>0</v>
      </c>
      <c r="H313" s="436">
        <v>0</v>
      </c>
      <c r="I313" s="436">
        <v>0</v>
      </c>
      <c r="J313" s="436">
        <v>0</v>
      </c>
      <c r="K313" s="1057">
        <f t="shared" ref="K313:K320" si="24">SUM(C313:J313)</f>
        <v>151525</v>
      </c>
      <c r="L313" s="436">
        <v>158000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161398</v>
      </c>
      <c r="F315" s="436">
        <v>0</v>
      </c>
      <c r="G315" s="436">
        <v>0</v>
      </c>
      <c r="H315" s="436">
        <v>0</v>
      </c>
      <c r="I315" s="436">
        <v>0</v>
      </c>
      <c r="J315" s="436">
        <v>0</v>
      </c>
      <c r="K315" s="1057">
        <f t="shared" si="24"/>
        <v>161398</v>
      </c>
      <c r="L315" s="436">
        <v>162000</v>
      </c>
      <c r="M315" s="907"/>
      <c r="N315" s="907"/>
    </row>
    <row r="316" spans="1:14" s="19" customFormat="1" x14ac:dyDescent="0.2">
      <c r="A316" s="889" t="s">
        <v>817</v>
      </c>
      <c r="B316" s="529" t="s">
        <v>325</v>
      </c>
      <c r="C316" s="436">
        <v>295322</v>
      </c>
      <c r="D316" s="436">
        <v>60078</v>
      </c>
      <c r="E316" s="436">
        <v>0</v>
      </c>
      <c r="F316" s="436">
        <v>0</v>
      </c>
      <c r="G316" s="436">
        <v>0</v>
      </c>
      <c r="H316" s="436">
        <v>0</v>
      </c>
      <c r="I316" s="436">
        <v>0</v>
      </c>
      <c r="J316" s="436">
        <v>0</v>
      </c>
      <c r="K316" s="1057">
        <f t="shared" si="24"/>
        <v>355400</v>
      </c>
      <c r="L316" s="436">
        <v>366000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117548</v>
      </c>
      <c r="F318" s="436">
        <v>8818</v>
      </c>
      <c r="G318" s="436">
        <v>0</v>
      </c>
      <c r="H318" s="436">
        <v>0</v>
      </c>
      <c r="I318" s="436">
        <v>0</v>
      </c>
      <c r="J318" s="436">
        <v>0</v>
      </c>
      <c r="K318" s="1057">
        <f t="shared" si="24"/>
        <v>126366</v>
      </c>
      <c r="L318" s="436">
        <v>119000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295322</v>
      </c>
      <c r="D323" s="1058">
        <f t="shared" ref="D323:J323" si="25">SUM(D312:D322)</f>
        <v>60078</v>
      </c>
      <c r="E323" s="1058">
        <f t="shared" si="25"/>
        <v>430471</v>
      </c>
      <c r="F323" s="1058">
        <f t="shared" si="25"/>
        <v>8818</v>
      </c>
      <c r="G323" s="1058">
        <f t="shared" si="25"/>
        <v>0</v>
      </c>
      <c r="H323" s="1058">
        <f t="shared" si="25"/>
        <v>0</v>
      </c>
      <c r="I323" s="1058">
        <f t="shared" si="25"/>
        <v>0</v>
      </c>
      <c r="J323" s="1058">
        <f t="shared" si="25"/>
        <v>0</v>
      </c>
      <c r="K323" s="1058">
        <f>SUM(K312:K322)</f>
        <v>794689</v>
      </c>
      <c r="L323" s="1058">
        <f>SUM(L312:L322)</f>
        <v>805000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295322</v>
      </c>
      <c r="D331" s="1058">
        <f t="shared" ref="D331:J331" si="26">SUM(D323)</f>
        <v>60078</v>
      </c>
      <c r="E331" s="1058">
        <f t="shared" si="26"/>
        <v>430471</v>
      </c>
      <c r="F331" s="1058">
        <f t="shared" si="26"/>
        <v>8818</v>
      </c>
      <c r="G331" s="1058">
        <f t="shared" si="26"/>
        <v>0</v>
      </c>
      <c r="H331" s="1058">
        <f>SUM(H323,H329)</f>
        <v>0</v>
      </c>
      <c r="I331" s="1058">
        <f t="shared" si="26"/>
        <v>0</v>
      </c>
      <c r="J331" s="1058">
        <f t="shared" si="26"/>
        <v>0</v>
      </c>
      <c r="K331" s="1058">
        <f>SUM(K323,K329)</f>
        <v>794689</v>
      </c>
      <c r="L331" s="425">
        <f>SUM(L323,L329,L330)</f>
        <v>805000</v>
      </c>
    </row>
    <row r="332" spans="1:14" ht="12.75" customHeight="1" thickTop="1" x14ac:dyDescent="0.2">
      <c r="A332" s="2312" t="s">
        <v>1177</v>
      </c>
      <c r="B332" s="2313"/>
      <c r="C332" s="413"/>
      <c r="D332" s="413"/>
      <c r="E332" s="413"/>
      <c r="F332" s="413"/>
      <c r="G332" s="413"/>
      <c r="H332" s="413"/>
      <c r="I332" s="413"/>
      <c r="J332" s="413"/>
      <c r="K332" s="1061">
        <f>'Revenues 9-14'!J275-'Expenditures 15-22'!K331</f>
        <v>29245</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304" t="s">
        <v>1142</v>
      </c>
      <c r="B334" s="2164"/>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560</v>
      </c>
      <c r="F337" s="412">
        <v>0</v>
      </c>
      <c r="G337" s="412">
        <v>159136</v>
      </c>
      <c r="H337" s="412">
        <v>0</v>
      </c>
      <c r="I337" s="436">
        <v>0</v>
      </c>
      <c r="J337" s="436">
        <v>0</v>
      </c>
      <c r="K337" s="414">
        <f>SUM(C337:J337)</f>
        <v>159696</v>
      </c>
      <c r="L337" s="412">
        <v>160000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560</v>
      </c>
      <c r="F339" s="415">
        <f t="shared" si="27"/>
        <v>0</v>
      </c>
      <c r="G339" s="415">
        <f t="shared" si="27"/>
        <v>159136</v>
      </c>
      <c r="H339" s="415">
        <f t="shared" si="27"/>
        <v>0</v>
      </c>
      <c r="I339" s="415">
        <f t="shared" si="27"/>
        <v>0</v>
      </c>
      <c r="J339" s="415">
        <f t="shared" si="27"/>
        <v>0</v>
      </c>
      <c r="K339" s="415">
        <f t="shared" si="27"/>
        <v>159696</v>
      </c>
      <c r="L339" s="415">
        <f t="shared" si="27"/>
        <v>160000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560</v>
      </c>
      <c r="F341" s="415">
        <f t="shared" si="28"/>
        <v>0</v>
      </c>
      <c r="G341" s="415">
        <f t="shared" si="28"/>
        <v>159136</v>
      </c>
      <c r="H341" s="415">
        <f t="shared" si="28"/>
        <v>0</v>
      </c>
      <c r="I341" s="415">
        <f t="shared" si="28"/>
        <v>0</v>
      </c>
      <c r="J341" s="415">
        <f t="shared" si="28"/>
        <v>0</v>
      </c>
      <c r="K341" s="415">
        <f t="shared" si="28"/>
        <v>159696</v>
      </c>
      <c r="L341" s="415">
        <f t="shared" si="28"/>
        <v>160000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1921</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560</v>
      </c>
      <c r="F354" s="415">
        <f t="shared" si="29"/>
        <v>0</v>
      </c>
      <c r="G354" s="415">
        <f t="shared" si="29"/>
        <v>159136</v>
      </c>
      <c r="H354" s="415">
        <f t="shared" si="29"/>
        <v>0</v>
      </c>
      <c r="I354" s="415">
        <f t="shared" si="29"/>
        <v>0</v>
      </c>
      <c r="J354" s="415">
        <f t="shared" si="29"/>
        <v>0</v>
      </c>
      <c r="K354" s="415">
        <f t="shared" si="29"/>
        <v>159696</v>
      </c>
      <c r="L354" s="415">
        <f>SUM(L341,L344,L352,L353)</f>
        <v>160000</v>
      </c>
    </row>
    <row r="355" spans="1:14" ht="23.25" thickTop="1" x14ac:dyDescent="0.2">
      <c r="A355" s="1850" t="s">
        <v>1177</v>
      </c>
      <c r="B355" s="469"/>
      <c r="C355" s="432"/>
      <c r="D355" s="432"/>
      <c r="E355" s="419"/>
      <c r="F355" s="419"/>
      <c r="G355" s="419"/>
      <c r="H355" s="419"/>
      <c r="I355" s="419"/>
      <c r="J355" s="417"/>
      <c r="K355" s="414">
        <f>'Revenues 9-14'!K275-'Expenditures 15-22'!K354</f>
        <v>-20468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29" t="str">
        <f>"District's Accounting Basis is " &amp;AUDITCHECK!D29</f>
        <v>District's Accounting Basis is CASH</v>
      </c>
      <c r="B1" s="2330"/>
      <c r="C1" s="937" t="s">
        <v>1314</v>
      </c>
      <c r="D1" s="2324" t="s">
        <v>1315</v>
      </c>
      <c r="E1" s="2325"/>
      <c r="F1" s="2325"/>
      <c r="G1" s="2325"/>
      <c r="H1" s="2325"/>
      <c r="I1" s="2325"/>
      <c r="J1" s="2325"/>
      <c r="K1" s="2325"/>
      <c r="L1" s="2326"/>
      <c r="M1" s="2327" t="s">
        <v>214</v>
      </c>
      <c r="N1" s="2328"/>
    </row>
    <row r="2" spans="1:16" ht="13.5" customHeight="1" x14ac:dyDescent="0.2">
      <c r="A2" s="2331"/>
      <c r="B2" s="233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1933</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1934</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44" t="s">
        <v>1970</v>
      </c>
      <c r="B2" s="833" t="s">
        <v>1936</v>
      </c>
      <c r="C2" s="1080" t="s">
        <v>1937</v>
      </c>
      <c r="D2" s="1080" t="s">
        <v>1938</v>
      </c>
      <c r="E2" s="1080" t="s">
        <v>1939</v>
      </c>
      <c r="F2" s="1080" t="s">
        <v>1940</v>
      </c>
    </row>
    <row r="3" spans="1:6" ht="12" customHeight="1" x14ac:dyDescent="0.2">
      <c r="A3" s="2345"/>
      <c r="B3" s="547"/>
      <c r="C3" s="831"/>
      <c r="D3" s="832" t="s">
        <v>295</v>
      </c>
      <c r="E3" s="831"/>
      <c r="F3" s="832" t="s">
        <v>296</v>
      </c>
    </row>
    <row r="4" spans="1:6" ht="13.7" customHeight="1" x14ac:dyDescent="0.2">
      <c r="A4" s="545" t="s">
        <v>1375</v>
      </c>
      <c r="B4" s="560">
        <f>'Revenues 9-14'!C5</f>
        <v>7972163</v>
      </c>
      <c r="C4" s="512">
        <v>2212921</v>
      </c>
      <c r="D4" s="561">
        <f>B4-C4</f>
        <v>5759242</v>
      </c>
      <c r="E4" s="512">
        <v>8009071</v>
      </c>
      <c r="F4" s="561">
        <f>E4-C4</f>
        <v>5796150</v>
      </c>
    </row>
    <row r="5" spans="1:6" ht="13.7" customHeight="1" x14ac:dyDescent="0.2">
      <c r="A5" s="545" t="s">
        <v>1038</v>
      </c>
      <c r="B5" s="560">
        <f>'Revenues 9-14'!D5</f>
        <v>1387956</v>
      </c>
      <c r="C5" s="512">
        <v>385559</v>
      </c>
      <c r="D5" s="561">
        <f t="shared" ref="D5:D18" si="0">B5-C5</f>
        <v>1002397</v>
      </c>
      <c r="E5" s="512">
        <v>1395425</v>
      </c>
      <c r="F5" s="561">
        <f>E5-C5</f>
        <v>1009866</v>
      </c>
    </row>
    <row r="6" spans="1:6" ht="13.7" customHeight="1" x14ac:dyDescent="0.2">
      <c r="A6" s="545" t="s">
        <v>480</v>
      </c>
      <c r="B6" s="560">
        <f>'Revenues 9-14'!E5</f>
        <v>1985822</v>
      </c>
      <c r="C6" s="512">
        <v>875580</v>
      </c>
      <c r="D6" s="561">
        <f t="shared" si="0"/>
        <v>1110242</v>
      </c>
      <c r="E6" s="512">
        <v>3168927</v>
      </c>
      <c r="F6" s="561">
        <f t="shared" ref="F6:F18" si="1">E6-C6</f>
        <v>2293347</v>
      </c>
    </row>
    <row r="7" spans="1:6" ht="13.7" customHeight="1" x14ac:dyDescent="0.2">
      <c r="A7" s="545" t="s">
        <v>162</v>
      </c>
      <c r="B7" s="560">
        <f>'Revenues 9-14'!F5</f>
        <v>555182</v>
      </c>
      <c r="C7" s="512">
        <v>154223</v>
      </c>
      <c r="D7" s="561">
        <f t="shared" si="0"/>
        <v>400959</v>
      </c>
      <c r="E7" s="512">
        <v>558170</v>
      </c>
      <c r="F7" s="561">
        <f t="shared" si="1"/>
        <v>403947</v>
      </c>
    </row>
    <row r="8" spans="1:6" ht="13.7" customHeight="1" x14ac:dyDescent="0.2">
      <c r="A8" s="545" t="s">
        <v>1405</v>
      </c>
      <c r="B8" s="560">
        <f>'Revenues 9-14'!G5</f>
        <v>301574</v>
      </c>
      <c r="C8" s="512">
        <v>100507</v>
      </c>
      <c r="D8" s="561">
        <f t="shared" si="0"/>
        <v>201067</v>
      </c>
      <c r="E8" s="512">
        <v>363759</v>
      </c>
      <c r="F8" s="561">
        <f t="shared" si="1"/>
        <v>263252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138796</v>
      </c>
      <c r="C10" s="512">
        <v>38556</v>
      </c>
      <c r="D10" s="561">
        <f t="shared" si="0"/>
        <v>100240</v>
      </c>
      <c r="E10" s="512">
        <v>139543</v>
      </c>
      <c r="F10" s="561">
        <f t="shared" si="1"/>
        <v>100987</v>
      </c>
    </row>
    <row r="11" spans="1:6" x14ac:dyDescent="0.2">
      <c r="A11" s="545" t="s">
        <v>478</v>
      </c>
      <c r="B11" s="560">
        <f>'Revenues 9-14'!J5</f>
        <v>822907</v>
      </c>
      <c r="C11" s="512">
        <v>235815</v>
      </c>
      <c r="D11" s="561">
        <f t="shared" si="0"/>
        <v>587092</v>
      </c>
      <c r="E11" s="512">
        <v>853470</v>
      </c>
      <c r="F11" s="561">
        <f t="shared" si="1"/>
        <v>617655</v>
      </c>
    </row>
    <row r="12" spans="1:6" ht="13.7" customHeight="1" x14ac:dyDescent="0.2">
      <c r="A12" s="545" t="s">
        <v>164</v>
      </c>
      <c r="B12" s="560">
        <f>'Revenues 9-14'!K5</f>
        <v>138796</v>
      </c>
      <c r="C12" s="512">
        <v>38556</v>
      </c>
      <c r="D12" s="561">
        <f t="shared" si="0"/>
        <v>100240</v>
      </c>
      <c r="E12" s="512">
        <v>139543</v>
      </c>
      <c r="F12" s="561">
        <f t="shared" si="1"/>
        <v>100987</v>
      </c>
    </row>
    <row r="13" spans="1:6" ht="13.7" customHeight="1" x14ac:dyDescent="0.2">
      <c r="A13" s="545" t="s">
        <v>1112</v>
      </c>
      <c r="B13" s="560">
        <f>SUM('Revenues 9-14'!C6:D6)</f>
        <v>138796</v>
      </c>
      <c r="C13" s="512">
        <v>38556</v>
      </c>
      <c r="D13" s="561">
        <f t="shared" si="0"/>
        <v>100240</v>
      </c>
      <c r="E13" s="512">
        <v>139543</v>
      </c>
      <c r="F13" s="561">
        <f t="shared" si="1"/>
        <v>100987</v>
      </c>
    </row>
    <row r="14" spans="1:6" ht="13.7" customHeight="1" x14ac:dyDescent="0.2">
      <c r="A14" s="545" t="s">
        <v>479</v>
      </c>
      <c r="B14" s="560">
        <f>SUM('Revenues 9-14'!C7:D7,'Revenues 9-14'!F7:H7)</f>
        <v>111036</v>
      </c>
      <c r="C14" s="512">
        <v>30845</v>
      </c>
      <c r="D14" s="561">
        <f t="shared" si="0"/>
        <v>80191</v>
      </c>
      <c r="E14" s="512">
        <v>111634</v>
      </c>
      <c r="F14" s="561">
        <f t="shared" si="1"/>
        <v>80789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339802</v>
      </c>
      <c r="C16" s="512">
        <v>100507</v>
      </c>
      <c r="D16" s="561">
        <f t="shared" si="0"/>
        <v>239295</v>
      </c>
      <c r="E16" s="512">
        <v>363759</v>
      </c>
      <c r="F16" s="561">
        <f t="shared" si="1"/>
        <v>263252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13892830</v>
      </c>
      <c r="C19" s="562">
        <f>SUM(C4:C18)</f>
        <v>4211625</v>
      </c>
      <c r="D19" s="562">
        <f>SUM(D4:D18)</f>
        <v>9681205</v>
      </c>
      <c r="E19" s="562">
        <f>SUM(E4:E18)</f>
        <v>15242844</v>
      </c>
      <c r="F19" s="562">
        <f>SUM(F4:F18)</f>
        <v>11031219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0" t="s">
        <v>733</v>
      </c>
      <c r="B1" s="2351"/>
      <c r="C1" s="835"/>
    </row>
    <row r="2" spans="1:7" ht="33.75" customHeight="1" x14ac:dyDescent="0.2">
      <c r="A2" s="2359" t="s">
        <v>1972</v>
      </c>
      <c r="B2" s="2360"/>
      <c r="C2" s="1623" t="s">
        <v>1941</v>
      </c>
      <c r="D2" s="1623" t="s">
        <v>1942</v>
      </c>
      <c r="E2" s="1623" t="s">
        <v>1943</v>
      </c>
      <c r="F2" s="1623" t="s">
        <v>1944</v>
      </c>
    </row>
    <row r="3" spans="1:7" ht="23.25" customHeight="1" x14ac:dyDescent="0.2">
      <c r="A3" s="2365" t="s">
        <v>1328</v>
      </c>
      <c r="B3" s="2366"/>
      <c r="C3" s="2352"/>
      <c r="D3" s="2353"/>
      <c r="E3" s="2353"/>
      <c r="F3" s="2354"/>
    </row>
    <row r="4" spans="1:7" ht="12.75" customHeight="1" thickBot="1" x14ac:dyDescent="0.25">
      <c r="A4" s="2348" t="s">
        <v>734</v>
      </c>
      <c r="B4" s="2361"/>
      <c r="C4" s="925"/>
      <c r="D4" s="925"/>
      <c r="E4" s="925"/>
      <c r="F4" s="1598">
        <f>SUM(C4+D4)-E4</f>
        <v>0</v>
      </c>
    </row>
    <row r="5" spans="1:7" ht="13.5" thickTop="1" x14ac:dyDescent="0.2">
      <c r="A5" s="2362" t="s">
        <v>1324</v>
      </c>
      <c r="B5" s="2347"/>
      <c r="C5" s="2355"/>
      <c r="D5" s="2356"/>
      <c r="E5" s="2356"/>
      <c r="F5" s="235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363" t="s">
        <v>735</v>
      </c>
      <c r="B15" s="2364"/>
      <c r="C15" s="1598">
        <f>SUM(C6:C14)</f>
        <v>0</v>
      </c>
      <c r="D15" s="1598">
        <f>SUM(D6:D14)</f>
        <v>0</v>
      </c>
      <c r="E15" s="1598">
        <f>SUM(E6:E14)</f>
        <v>0</v>
      </c>
      <c r="F15" s="1598">
        <f>SUM(F6:F14)</f>
        <v>0</v>
      </c>
      <c r="G15" s="685"/>
    </row>
    <row r="16" spans="1:7" s="56" customFormat="1" ht="13.5" thickTop="1" x14ac:dyDescent="0.2">
      <c r="A16" s="2358" t="s">
        <v>1325</v>
      </c>
      <c r="B16" s="2347"/>
      <c r="C16" s="2355"/>
      <c r="D16" s="2356"/>
      <c r="E16" s="2356"/>
      <c r="F16" s="2357"/>
    </row>
    <row r="17" spans="1:11" ht="12.75" customHeight="1" thickBot="1" x14ac:dyDescent="0.25">
      <c r="A17" s="2373" t="s">
        <v>67</v>
      </c>
      <c r="B17" s="2374"/>
      <c r="C17" s="1599"/>
      <c r="D17" s="512"/>
      <c r="E17" s="1599"/>
      <c r="F17" s="1598">
        <f>SUM(C17+D17)-E17</f>
        <v>0</v>
      </c>
    </row>
    <row r="18" spans="1:11" ht="12.75" customHeight="1" thickTop="1" thickBot="1" x14ac:dyDescent="0.25">
      <c r="A18" s="2373" t="s">
        <v>7</v>
      </c>
      <c r="B18" s="2374"/>
      <c r="C18" s="1599"/>
      <c r="D18" s="512"/>
      <c r="E18" s="1599"/>
      <c r="F18" s="1598">
        <f>SUM(C18+D18)-E18</f>
        <v>0</v>
      </c>
    </row>
    <row r="19" spans="1:11" ht="12.75" customHeight="1" thickTop="1" thickBot="1" x14ac:dyDescent="0.25">
      <c r="A19" s="2373" t="s">
        <v>454</v>
      </c>
      <c r="B19" s="2374"/>
      <c r="C19" s="1599"/>
      <c r="D19" s="512"/>
      <c r="E19" s="1599"/>
      <c r="F19" s="1598">
        <f>SUM(C19+D19)-E19</f>
        <v>0</v>
      </c>
    </row>
    <row r="20" spans="1:11" ht="12.75" customHeight="1" thickTop="1" thickBot="1" x14ac:dyDescent="0.25">
      <c r="A20" s="2375" t="s">
        <v>527</v>
      </c>
      <c r="B20" s="2376"/>
      <c r="C20" s="1599"/>
      <c r="D20" s="512"/>
      <c r="E20" s="1599"/>
      <c r="F20" s="1598">
        <f>SUM(C20+D20)-E20</f>
        <v>0</v>
      </c>
    </row>
    <row r="21" spans="1:11" ht="14.25" thickTop="1" thickBot="1" x14ac:dyDescent="0.25">
      <c r="A21" s="2348" t="s">
        <v>736</v>
      </c>
      <c r="B21" s="2364"/>
      <c r="C21" s="1598">
        <f>SUM(C17:C20)</f>
        <v>0</v>
      </c>
      <c r="D21" s="1598">
        <f>SUM(D17:D20)</f>
        <v>0</v>
      </c>
      <c r="E21" s="1598">
        <f>SUM(E17:E20)</f>
        <v>0</v>
      </c>
      <c r="F21" s="1598">
        <f>SUM(F17:F20)</f>
        <v>0</v>
      </c>
      <c r="G21" s="685"/>
    </row>
    <row r="22" spans="1:11" ht="13.5" thickTop="1" x14ac:dyDescent="0.2">
      <c r="A22" s="2377" t="s">
        <v>1326</v>
      </c>
      <c r="B22" s="2347"/>
      <c r="C22" s="2355"/>
      <c r="D22" s="2356"/>
      <c r="E22" s="2356"/>
      <c r="F22" s="2357"/>
    </row>
    <row r="23" spans="1:11" ht="23.25" customHeight="1" thickBot="1" x14ac:dyDescent="0.25">
      <c r="A23" s="2348" t="s">
        <v>737</v>
      </c>
      <c r="B23" s="2364"/>
      <c r="C23" s="925"/>
      <c r="D23" s="925"/>
      <c r="E23" s="925"/>
      <c r="F23" s="1598">
        <f>SUM(C23+D23)-E23</f>
        <v>0</v>
      </c>
      <c r="G23" s="685"/>
    </row>
    <row r="24" spans="1:11" ht="13.5" thickTop="1" x14ac:dyDescent="0.2">
      <c r="A24" s="2377" t="s">
        <v>1327</v>
      </c>
      <c r="B24" s="2347"/>
      <c r="C24" s="2355"/>
      <c r="D24" s="2356"/>
      <c r="E24" s="2356"/>
      <c r="F24" s="2357"/>
    </row>
    <row r="25" spans="1:11" ht="13.5" thickBot="1" x14ac:dyDescent="0.25">
      <c r="A25" s="2348" t="s">
        <v>738</v>
      </c>
      <c r="B25" s="2380"/>
      <c r="C25" s="925"/>
      <c r="D25" s="925"/>
      <c r="E25" s="925"/>
      <c r="F25" s="1598">
        <f>SUM(C25+D25)-E25</f>
        <v>0</v>
      </c>
      <c r="G25" s="685"/>
    </row>
    <row r="26" spans="1:11" ht="13.5" thickTop="1" x14ac:dyDescent="0.2">
      <c r="A26" s="2346" t="s">
        <v>762</v>
      </c>
      <c r="B26" s="2347"/>
      <c r="C26" s="1600"/>
      <c r="D26" s="1600"/>
      <c r="E26" s="1600"/>
      <c r="F26" s="1601"/>
    </row>
    <row r="27" spans="1:11" ht="13.5" thickBot="1" x14ac:dyDescent="0.25">
      <c r="A27" s="2348" t="s">
        <v>1260</v>
      </c>
      <c r="B27" s="2349"/>
      <c r="C27" s="512"/>
      <c r="D27" s="512"/>
      <c r="E27" s="512"/>
      <c r="F27" s="1598">
        <f>SUM(C27+D27)-E27</f>
        <v>0</v>
      </c>
      <c r="G27" s="685"/>
    </row>
    <row r="28" spans="1:11" ht="7.5" customHeight="1" thickTop="1" x14ac:dyDescent="0.2">
      <c r="A28" s="548"/>
    </row>
    <row r="29" spans="1:11" ht="23.25" customHeight="1" x14ac:dyDescent="0.2">
      <c r="A29" s="2378" t="s">
        <v>685</v>
      </c>
      <c r="B29" s="2379"/>
      <c r="C29" s="120"/>
      <c r="D29" s="120"/>
      <c r="E29" s="120"/>
      <c r="F29" s="120"/>
      <c r="G29" s="120"/>
      <c r="H29" s="120"/>
      <c r="I29" s="120"/>
      <c r="J29" s="120"/>
    </row>
    <row r="30" spans="1:11" ht="47.25" customHeight="1" x14ac:dyDescent="0.2">
      <c r="A30" s="755" t="s">
        <v>1261</v>
      </c>
      <c r="B30" s="130" t="s">
        <v>1338</v>
      </c>
      <c r="C30" s="130" t="s">
        <v>686</v>
      </c>
      <c r="D30" s="130" t="s">
        <v>1339</v>
      </c>
      <c r="E30" s="130" t="s">
        <v>2069</v>
      </c>
      <c r="F30" s="130" t="s">
        <v>1945</v>
      </c>
      <c r="G30" s="130" t="s">
        <v>1706</v>
      </c>
      <c r="H30" s="130" t="s">
        <v>1946</v>
      </c>
      <c r="I30" s="130" t="s">
        <v>2070</v>
      </c>
      <c r="J30" s="1245" t="s">
        <v>3</v>
      </c>
      <c r="K30" s="119"/>
    </row>
    <row r="31" spans="1:11" ht="12" customHeight="1" x14ac:dyDescent="0.2">
      <c r="A31" s="1099" t="s">
        <v>2101</v>
      </c>
      <c r="B31" s="658">
        <v>39295</v>
      </c>
      <c r="C31" s="1097">
        <v>13990000</v>
      </c>
      <c r="D31" s="1604" t="s">
        <v>2103</v>
      </c>
      <c r="E31" s="1097">
        <v>10930000</v>
      </c>
      <c r="F31" s="1097"/>
      <c r="G31" s="1097">
        <v>-8675000</v>
      </c>
      <c r="H31" s="1097">
        <v>690000</v>
      </c>
      <c r="I31" s="1098">
        <f>((E31+F31)-H31)+G31</f>
        <v>1565000</v>
      </c>
      <c r="J31" s="1097">
        <v>1287511</v>
      </c>
      <c r="K31" s="118"/>
    </row>
    <row r="32" spans="1:11" ht="12" customHeight="1" x14ac:dyDescent="0.2">
      <c r="A32" s="1099" t="s">
        <v>2101</v>
      </c>
      <c r="B32" s="658">
        <v>41306</v>
      </c>
      <c r="C32" s="1097">
        <v>1250000</v>
      </c>
      <c r="D32" s="1604" t="s">
        <v>2102</v>
      </c>
      <c r="E32" s="1097">
        <v>720000</v>
      </c>
      <c r="F32" s="1097"/>
      <c r="G32" s="1097"/>
      <c r="H32" s="1097">
        <v>265000</v>
      </c>
      <c r="I32" s="1098">
        <f>((E32+F32)-H32)+G32</f>
        <v>455000</v>
      </c>
      <c r="J32" s="1097">
        <v>439408</v>
      </c>
      <c r="K32" s="118"/>
    </row>
    <row r="33" spans="1:11" ht="12" customHeight="1" x14ac:dyDescent="0.2">
      <c r="A33" s="1099" t="s">
        <v>2101</v>
      </c>
      <c r="B33" s="658">
        <v>42186</v>
      </c>
      <c r="C33" s="1097">
        <v>5400000</v>
      </c>
      <c r="D33" s="1604">
        <v>1</v>
      </c>
      <c r="E33" s="1097"/>
      <c r="F33" s="1097">
        <v>5400000</v>
      </c>
      <c r="G33" s="1097"/>
      <c r="H33" s="1097">
        <v>340000</v>
      </c>
      <c r="I33" s="1098">
        <f t="shared" ref="I33:I48" si="1">((E33+F33)-H33)+G33</f>
        <v>5060000</v>
      </c>
      <c r="J33" s="1097">
        <v>4545338</v>
      </c>
      <c r="K33" s="118"/>
    </row>
    <row r="34" spans="1:11" ht="12" customHeight="1" x14ac:dyDescent="0.2">
      <c r="A34" s="1099" t="s">
        <v>2101</v>
      </c>
      <c r="B34" s="658">
        <v>42486</v>
      </c>
      <c r="C34" s="1097">
        <v>9375000</v>
      </c>
      <c r="D34" s="1604">
        <v>3</v>
      </c>
      <c r="E34" s="1097"/>
      <c r="F34" s="1097"/>
      <c r="G34" s="1097">
        <v>9375000</v>
      </c>
      <c r="H34" s="1097"/>
      <c r="I34" s="1098">
        <f t="shared" si="1"/>
        <v>9375000</v>
      </c>
      <c r="J34" s="1097">
        <v>9291238</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30015000</v>
      </c>
      <c r="D49" s="1603"/>
      <c r="E49" s="1098">
        <f t="shared" ref="E49:J49" si="2">SUM(E31:E48)</f>
        <v>11650000</v>
      </c>
      <c r="F49" s="1098">
        <f t="shared" si="2"/>
        <v>5400000</v>
      </c>
      <c r="G49" s="1098">
        <f t="shared" si="2"/>
        <v>700000</v>
      </c>
      <c r="H49" s="1098">
        <f t="shared" si="2"/>
        <v>1295000</v>
      </c>
      <c r="I49" s="1098">
        <f t="shared" si="2"/>
        <v>16455000</v>
      </c>
      <c r="J49" s="1098">
        <f t="shared" si="2"/>
        <v>15563495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67" t="s">
        <v>687</v>
      </c>
      <c r="C52" s="2368"/>
      <c r="D52" s="2368"/>
      <c r="E52" s="124" t="s">
        <v>1011</v>
      </c>
      <c r="F52" s="2369" t="s">
        <v>2104</v>
      </c>
      <c r="G52" s="2370"/>
      <c r="H52" s="118"/>
      <c r="I52" s="118"/>
      <c r="J52" s="121"/>
    </row>
    <row r="53" spans="1:11" ht="11.25" customHeight="1" x14ac:dyDescent="0.2">
      <c r="A53" s="751" t="s">
        <v>1086</v>
      </c>
      <c r="B53" s="125" t="s">
        <v>1127</v>
      </c>
      <c r="C53" s="121"/>
      <c r="D53" s="117"/>
      <c r="E53" s="124" t="s">
        <v>587</v>
      </c>
      <c r="F53" s="2371"/>
      <c r="G53" s="2372"/>
      <c r="H53" s="118"/>
      <c r="I53" s="118"/>
      <c r="J53" s="121"/>
    </row>
    <row r="54" spans="1:11" ht="11.25" customHeight="1" x14ac:dyDescent="0.2">
      <c r="A54" s="752" t="s">
        <v>1087</v>
      </c>
      <c r="B54" s="123" t="s">
        <v>1128</v>
      </c>
      <c r="C54" s="121"/>
      <c r="D54" s="117"/>
      <c r="E54" s="124" t="s">
        <v>588</v>
      </c>
      <c r="F54" s="2371"/>
      <c r="G54" s="23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8" t="s">
        <v>1023</v>
      </c>
      <c r="B1" s="2399"/>
      <c r="C1" s="2399"/>
      <c r="D1" s="2399"/>
      <c r="E1" s="2399"/>
      <c r="F1" s="2399"/>
      <c r="G1" s="2400"/>
      <c r="H1" s="1234"/>
      <c r="I1" s="757"/>
      <c r="J1" s="756"/>
    </row>
    <row r="2" spans="1:11" ht="36.75" x14ac:dyDescent="0.2">
      <c r="A2" s="2384" t="s">
        <v>1973</v>
      </c>
      <c r="B2" s="2385"/>
      <c r="C2" s="2385"/>
      <c r="D2" s="2385"/>
      <c r="E2" s="2386"/>
      <c r="F2" s="1883" t="s">
        <v>1077</v>
      </c>
      <c r="G2" s="1884" t="s">
        <v>101</v>
      </c>
      <c r="H2" s="1884" t="s">
        <v>479</v>
      </c>
      <c r="I2" s="1884" t="s">
        <v>1379</v>
      </c>
      <c r="J2" s="1884" t="s">
        <v>1022</v>
      </c>
      <c r="K2" s="1884" t="s">
        <v>145</v>
      </c>
    </row>
    <row r="3" spans="1:11" x14ac:dyDescent="0.2">
      <c r="A3" s="2387" t="s">
        <v>1947</v>
      </c>
      <c r="B3" s="2388"/>
      <c r="C3" s="2388"/>
      <c r="D3" s="2388"/>
      <c r="E3" s="2389"/>
      <c r="F3" s="255"/>
      <c r="G3" s="563"/>
      <c r="H3" s="563"/>
      <c r="I3" s="563"/>
      <c r="J3" s="1211">
        <v>84653</v>
      </c>
      <c r="K3" s="1211"/>
    </row>
    <row r="4" spans="1:11" x14ac:dyDescent="0.2">
      <c r="A4" s="2390" t="s">
        <v>434</v>
      </c>
      <c r="B4" s="2391"/>
      <c r="C4" s="2391"/>
      <c r="D4" s="2391"/>
      <c r="E4" s="2368"/>
      <c r="F4" s="550"/>
      <c r="G4" s="571"/>
      <c r="H4" s="570"/>
      <c r="I4" s="571"/>
      <c r="J4" s="1189"/>
      <c r="K4" s="1189"/>
    </row>
    <row r="5" spans="1:11" ht="13.5" customHeight="1" x14ac:dyDescent="0.2">
      <c r="A5" s="2401" t="s">
        <v>1259</v>
      </c>
      <c r="B5" s="2402"/>
      <c r="C5" s="2402"/>
      <c r="D5" s="2402"/>
      <c r="E5" s="2403"/>
      <c r="F5" s="1145" t="s">
        <v>1014</v>
      </c>
      <c r="G5" s="569"/>
      <c r="H5" s="563">
        <v>111036</v>
      </c>
      <c r="I5" s="1208"/>
      <c r="J5" s="1179"/>
      <c r="K5" s="1179"/>
    </row>
    <row r="6" spans="1:11" x14ac:dyDescent="0.2">
      <c r="A6" s="1885" t="s">
        <v>836</v>
      </c>
      <c r="B6" s="1886"/>
      <c r="C6" s="1886"/>
      <c r="D6" s="1886"/>
      <c r="E6" s="1887"/>
      <c r="F6" s="256" t="s">
        <v>1015</v>
      </c>
      <c r="G6" s="563"/>
      <c r="H6" s="563"/>
      <c r="I6" s="563"/>
      <c r="J6" s="1211">
        <v>387</v>
      </c>
      <c r="K6" s="1211"/>
    </row>
    <row r="7" spans="1:11" x14ac:dyDescent="0.2">
      <c r="A7" s="651" t="s">
        <v>282</v>
      </c>
      <c r="B7" s="1888"/>
      <c r="C7" s="1888"/>
      <c r="D7" s="1888"/>
      <c r="E7" s="1889"/>
      <c r="F7" s="1145" t="s">
        <v>1016</v>
      </c>
      <c r="G7" s="571"/>
      <c r="H7" s="571"/>
      <c r="I7" s="571"/>
      <c r="J7" s="1209"/>
      <c r="K7" s="1211">
        <v>8267</v>
      </c>
    </row>
    <row r="8" spans="1:11" x14ac:dyDescent="0.2">
      <c r="A8" s="651" t="s">
        <v>408</v>
      </c>
      <c r="B8" s="1888"/>
      <c r="C8" s="1888"/>
      <c r="D8" s="1888"/>
      <c r="E8" s="1889"/>
      <c r="F8" s="1145" t="s">
        <v>1017</v>
      </c>
      <c r="G8" s="568"/>
      <c r="H8" s="568"/>
      <c r="I8" s="568"/>
      <c r="J8" s="1211">
        <v>190337</v>
      </c>
      <c r="K8" s="1189"/>
    </row>
    <row r="9" spans="1:11" x14ac:dyDescent="0.2">
      <c r="A9" s="651" t="s">
        <v>145</v>
      </c>
      <c r="B9" s="1888"/>
      <c r="C9" s="1888"/>
      <c r="D9" s="1888"/>
      <c r="E9" s="1889"/>
      <c r="F9" s="256" t="s">
        <v>1019</v>
      </c>
      <c r="G9" s="568"/>
      <c r="H9" s="569"/>
      <c r="I9" s="569"/>
      <c r="J9" s="1209"/>
      <c r="K9" s="1211">
        <v>9351</v>
      </c>
    </row>
    <row r="10" spans="1:11" ht="12" customHeight="1" x14ac:dyDescent="0.2">
      <c r="A10" s="2404" t="s">
        <v>1909</v>
      </c>
      <c r="B10" s="2381"/>
      <c r="C10" s="2381"/>
      <c r="D10" s="2381"/>
      <c r="E10" s="2405"/>
      <c r="F10" s="1277" t="s">
        <v>1030</v>
      </c>
      <c r="G10" s="568"/>
      <c r="H10" s="1278"/>
      <c r="I10" s="563"/>
      <c r="J10" s="1211"/>
      <c r="K10" s="1211"/>
    </row>
    <row r="11" spans="1:11" x14ac:dyDescent="0.2">
      <c r="A11" s="2401" t="s">
        <v>167</v>
      </c>
      <c r="B11" s="2402"/>
      <c r="C11" s="2402"/>
      <c r="D11" s="2402"/>
      <c r="E11" s="240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111036</v>
      </c>
      <c r="I12" s="564">
        <f>SUM(I5:I11)</f>
        <v>0</v>
      </c>
      <c r="J12" s="564">
        <f>SUM(J5:J11)</f>
        <v>190724</v>
      </c>
      <c r="K12" s="564">
        <f>SUM(K5:K11)</f>
        <v>17618</v>
      </c>
    </row>
    <row r="13" spans="1:11" ht="12.75" customHeight="1" thickTop="1" x14ac:dyDescent="0.2">
      <c r="A13" s="2392" t="s">
        <v>435</v>
      </c>
      <c r="B13" s="2393"/>
      <c r="C13" s="2393"/>
      <c r="D13" s="2393"/>
      <c r="E13" s="2394"/>
      <c r="F13" s="1146"/>
      <c r="G13" s="565"/>
      <c r="H13" s="566"/>
      <c r="I13" s="567"/>
      <c r="J13" s="567"/>
      <c r="K13" s="567"/>
    </row>
    <row r="14" spans="1:11" x14ac:dyDescent="0.2">
      <c r="A14" s="2409" t="s">
        <v>535</v>
      </c>
      <c r="B14" s="2409"/>
      <c r="C14" s="2409"/>
      <c r="D14" s="2409"/>
      <c r="E14" s="2410"/>
      <c r="F14" s="257" t="s">
        <v>1020</v>
      </c>
      <c r="G14" s="568"/>
      <c r="H14" s="563">
        <v>111036</v>
      </c>
      <c r="I14" s="569"/>
      <c r="J14" s="1179"/>
      <c r="K14" s="1211">
        <v>17618</v>
      </c>
    </row>
    <row r="15" spans="1:11" x14ac:dyDescent="0.2">
      <c r="A15" s="2402" t="s">
        <v>5</v>
      </c>
      <c r="B15" s="2402"/>
      <c r="C15" s="2402"/>
      <c r="D15" s="2402"/>
      <c r="E15" s="2403"/>
      <c r="F15" s="257" t="s">
        <v>1021</v>
      </c>
      <c r="G15" s="569"/>
      <c r="H15" s="563"/>
      <c r="I15" s="563"/>
      <c r="J15" s="1211">
        <v>186841</v>
      </c>
      <c r="K15" s="1211"/>
    </row>
    <row r="16" spans="1:11" ht="12.75" customHeight="1" x14ac:dyDescent="0.2">
      <c r="A16" s="2402" t="s">
        <v>339</v>
      </c>
      <c r="B16" s="2402"/>
      <c r="C16" s="2402"/>
      <c r="D16" s="2402"/>
      <c r="E16" s="240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95" t="s">
        <v>433</v>
      </c>
      <c r="B18" s="2396"/>
      <c r="C18" s="2396"/>
      <c r="D18" s="2396"/>
      <c r="E18" s="2397"/>
      <c r="F18" s="257" t="s">
        <v>1107</v>
      </c>
      <c r="G18" s="568"/>
      <c r="H18" s="568"/>
      <c r="I18" s="568"/>
      <c r="J18" s="1211"/>
      <c r="K18" s="1197"/>
    </row>
    <row r="19" spans="1:11" ht="23.25" customHeight="1" x14ac:dyDescent="0.2">
      <c r="A19" s="2402" t="s">
        <v>490</v>
      </c>
      <c r="B19" s="2412"/>
      <c r="C19" s="2412"/>
      <c r="D19" s="2412"/>
      <c r="E19" s="2403"/>
      <c r="F19" s="257" t="s">
        <v>1108</v>
      </c>
      <c r="G19" s="568"/>
      <c r="H19" s="568"/>
      <c r="I19" s="568"/>
      <c r="J19" s="1211"/>
      <c r="K19" s="1197"/>
    </row>
    <row r="20" spans="1:11" ht="12.75" customHeight="1" x14ac:dyDescent="0.2">
      <c r="A20" s="2413" t="s">
        <v>1908</v>
      </c>
      <c r="B20" s="2414"/>
      <c r="C20" s="2414"/>
      <c r="D20" s="2414"/>
      <c r="E20" s="2415"/>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81" t="s">
        <v>1910</v>
      </c>
      <c r="B22" s="2381"/>
      <c r="C22" s="2381"/>
      <c r="D22" s="2381"/>
      <c r="E22" s="2411"/>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111036</v>
      </c>
      <c r="I23" s="564">
        <f>SUM(I14:I16,I21,I22)</f>
        <v>0</v>
      </c>
      <c r="J23" s="564">
        <f>SUM(J14:J16,J21,J22)</f>
        <v>186841</v>
      </c>
      <c r="K23" s="564">
        <f>SUM(K14:K16,K21,K22)</f>
        <v>17618</v>
      </c>
    </row>
    <row r="24" spans="1:11" ht="12.75" customHeight="1" thickTop="1" thickBot="1" x14ac:dyDescent="0.25">
      <c r="A24" s="1238" t="s">
        <v>1948</v>
      </c>
      <c r="B24" s="1206"/>
      <c r="C24" s="1206"/>
      <c r="D24" s="1206"/>
      <c r="E24" s="1240"/>
      <c r="F24" s="1241"/>
      <c r="G24" s="1213">
        <f>SUM(G3,G12)-G23</f>
        <v>0</v>
      </c>
      <c r="H24" s="1213">
        <f>SUM(H3,H12)-H23</f>
        <v>0</v>
      </c>
      <c r="I24" s="1213">
        <f>SUM(I3,I12)-I23</f>
        <v>0</v>
      </c>
      <c r="J24" s="1213">
        <f>SUM(J3,J12)-J23</f>
        <v>88536</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88536</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06"/>
      <c r="I31" s="2407"/>
      <c r="J31" s="2407"/>
      <c r="K31" s="2407"/>
    </row>
    <row r="32" spans="1:11" x14ac:dyDescent="0.2">
      <c r="A32" s="59"/>
      <c r="B32" s="9"/>
      <c r="C32" s="9"/>
      <c r="D32" s="9"/>
      <c r="E32" s="552"/>
      <c r="F32" s="1152" t="s">
        <v>639</v>
      </c>
      <c r="G32" s="572"/>
      <c r="H32" s="2408"/>
      <c r="I32" s="2407"/>
      <c r="J32" s="2407"/>
      <c r="K32" s="2407"/>
    </row>
    <row r="33" spans="1:11" ht="9.75" customHeight="1" x14ac:dyDescent="0.2">
      <c r="A33" s="1785" t="s">
        <v>1907</v>
      </c>
      <c r="B33" s="113"/>
      <c r="C33" s="113"/>
      <c r="D33" s="113"/>
      <c r="E33" s="113"/>
      <c r="F33" s="113"/>
      <c r="G33" s="573"/>
      <c r="H33" s="2408"/>
      <c r="I33" s="2407"/>
      <c r="J33" s="2407"/>
      <c r="K33" s="2407"/>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81" t="s">
        <v>640</v>
      </c>
      <c r="B41" s="2382"/>
      <c r="C41" s="2382"/>
      <c r="D41" s="2382"/>
      <c r="E41" s="2382"/>
      <c r="F41" s="238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16"/>
      <c r="K1" s="2417"/>
      <c r="L1" s="2417"/>
    </row>
    <row r="2" spans="1:14" ht="48" customHeight="1" x14ac:dyDescent="0.2">
      <c r="A2" s="1876" t="s">
        <v>1974</v>
      </c>
      <c r="B2" s="635" t="s">
        <v>444</v>
      </c>
      <c r="C2" s="1560" t="s">
        <v>2071</v>
      </c>
      <c r="D2" s="1560" t="s">
        <v>1978</v>
      </c>
      <c r="E2" s="1560" t="s">
        <v>1975</v>
      </c>
      <c r="F2" s="1560" t="s">
        <v>2072</v>
      </c>
      <c r="G2" s="64" t="s">
        <v>709</v>
      </c>
      <c r="H2" s="1560" t="s">
        <v>2073</v>
      </c>
      <c r="I2" s="1560" t="s">
        <v>1976</v>
      </c>
      <c r="J2" s="1560" t="s">
        <v>1977</v>
      </c>
      <c r="K2" s="1560" t="s">
        <v>2074</v>
      </c>
      <c r="L2" s="1560" t="s">
        <v>2075</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464604</v>
      </c>
      <c r="D5" s="642"/>
      <c r="E5" s="642"/>
      <c r="F5" s="1063">
        <f>(C5+D5)-E5</f>
        <v>464604</v>
      </c>
      <c r="G5" s="638"/>
      <c r="H5" s="644"/>
      <c r="I5" s="644"/>
      <c r="J5" s="644"/>
      <c r="K5" s="649"/>
      <c r="L5" s="1062">
        <f>F5-K5</f>
        <v>464604</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38002801</v>
      </c>
      <c r="D8" s="643">
        <v>491381</v>
      </c>
      <c r="E8" s="643"/>
      <c r="F8" s="1063">
        <f>(C8+D8)-E8</f>
        <v>38494182</v>
      </c>
      <c r="G8" s="639">
        <v>50</v>
      </c>
      <c r="H8" s="575">
        <v>18112808</v>
      </c>
      <c r="I8" s="575">
        <v>760058</v>
      </c>
      <c r="J8" s="575"/>
      <c r="K8" s="1062">
        <f>(H8+I8)-J8</f>
        <v>18872866</v>
      </c>
      <c r="L8" s="1062">
        <f>F8-K8</f>
        <v>19621316</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733088</v>
      </c>
      <c r="D10" s="1064">
        <v>5838</v>
      </c>
      <c r="E10" s="1064"/>
      <c r="F10" s="1065">
        <f>(C10+D10)-E10</f>
        <v>738926</v>
      </c>
      <c r="G10" s="639">
        <v>20</v>
      </c>
      <c r="H10" s="1066">
        <v>692608</v>
      </c>
      <c r="I10" s="1066">
        <v>4477</v>
      </c>
      <c r="J10" s="1066"/>
      <c r="K10" s="1062">
        <f>(H10+I10)-J10</f>
        <v>697085</v>
      </c>
      <c r="L10" s="1062">
        <f>F10-K10</f>
        <v>41841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3524951</v>
      </c>
      <c r="D12" s="643">
        <v>198465</v>
      </c>
      <c r="E12" s="643">
        <v>425444</v>
      </c>
      <c r="F12" s="1063">
        <f>(C12+D12)-E12</f>
        <v>3297972</v>
      </c>
      <c r="G12" s="639">
        <v>10</v>
      </c>
      <c r="H12" s="575">
        <v>1875149</v>
      </c>
      <c r="I12" s="575">
        <v>329844</v>
      </c>
      <c r="J12" s="575">
        <v>425444</v>
      </c>
      <c r="K12" s="1062">
        <f>(H12+I12)-J12</f>
        <v>1779549</v>
      </c>
      <c r="L12" s="1062">
        <f>F12-K12</f>
        <v>1518423</v>
      </c>
    </row>
    <row r="13" spans="1:14" ht="14.25" thickTop="1" thickBot="1" x14ac:dyDescent="0.25">
      <c r="A13" s="654" t="s">
        <v>1336</v>
      </c>
      <c r="B13" s="285">
        <v>252</v>
      </c>
      <c r="C13" s="643">
        <v>2489852</v>
      </c>
      <c r="D13" s="643">
        <v>27058</v>
      </c>
      <c r="E13" s="643">
        <v>649762</v>
      </c>
      <c r="F13" s="1063">
        <f>(C13+D13)-E13</f>
        <v>1867148</v>
      </c>
      <c r="G13" s="639">
        <v>5</v>
      </c>
      <c r="H13" s="575">
        <v>2191753</v>
      </c>
      <c r="I13" s="575">
        <v>133432</v>
      </c>
      <c r="J13" s="575">
        <v>649762</v>
      </c>
      <c r="K13" s="1062">
        <f>(H13+I13)-J13</f>
        <v>1675423</v>
      </c>
      <c r="L13" s="1062">
        <f>F13-K13</f>
        <v>191725</v>
      </c>
    </row>
    <row r="14" spans="1:14" ht="14.25" thickTop="1" thickBot="1" x14ac:dyDescent="0.25">
      <c r="A14" s="654" t="s">
        <v>1337</v>
      </c>
      <c r="B14" s="285">
        <v>253</v>
      </c>
      <c r="C14" s="575">
        <v>0</v>
      </c>
      <c r="D14" s="575">
        <v>24225</v>
      </c>
      <c r="E14" s="575"/>
      <c r="F14" s="1063">
        <f>(C14+D14)-E14</f>
        <v>24225</v>
      </c>
      <c r="G14" s="639">
        <v>3</v>
      </c>
      <c r="H14" s="575">
        <v>0</v>
      </c>
      <c r="I14" s="575">
        <v>8075</v>
      </c>
      <c r="J14" s="575"/>
      <c r="K14" s="1062">
        <f>(H14+I14)-J14</f>
        <v>8075</v>
      </c>
      <c r="L14" s="1062">
        <f>F14-K14</f>
        <v>16150</v>
      </c>
    </row>
    <row r="15" spans="1:14" ht="15" customHeight="1" thickTop="1" thickBot="1" x14ac:dyDescent="0.25">
      <c r="A15" s="650" t="s">
        <v>625</v>
      </c>
      <c r="B15" s="636">
        <v>260</v>
      </c>
      <c r="C15" s="643">
        <v>0</v>
      </c>
      <c r="D15" s="643">
        <v>243880</v>
      </c>
      <c r="E15" s="643"/>
      <c r="F15" s="1063">
        <f>(C15+D15)-E15</f>
        <v>243880</v>
      </c>
      <c r="G15" s="640" t="s">
        <v>1030</v>
      </c>
      <c r="H15" s="641"/>
      <c r="I15" s="641"/>
      <c r="J15" s="641"/>
      <c r="K15" s="641"/>
      <c r="L15" s="1062">
        <f>F15-K15</f>
        <v>243880</v>
      </c>
    </row>
    <row r="16" spans="1:14" ht="15" customHeight="1" thickTop="1" thickBot="1" x14ac:dyDescent="0.25">
      <c r="A16" s="836" t="s">
        <v>748</v>
      </c>
      <c r="B16" s="871">
        <v>200</v>
      </c>
      <c r="C16" s="645">
        <f>SUM(C3,C5:C6,C8:C10,C12:C15)</f>
        <v>45215296</v>
      </c>
      <c r="D16" s="645">
        <f>SUM(D3,D5:D6,D8:D10,D12:D15)</f>
        <v>990847</v>
      </c>
      <c r="E16" s="645">
        <f>SUM(E3,E5:E6,E8:E10,E12:E15)</f>
        <v>1075206</v>
      </c>
      <c r="F16" s="645">
        <f>SUM(F3,F5:F6,F8:F10,F12:F15)</f>
        <v>45130937</v>
      </c>
      <c r="G16" s="639"/>
      <c r="H16" s="645">
        <f>SUM(H3,H6,H8:H10,H12:H14,)</f>
        <v>22872318</v>
      </c>
      <c r="I16" s="645">
        <f>SUM(I3,I6,I8:I10,I12:I14,)</f>
        <v>1235886</v>
      </c>
      <c r="J16" s="645">
        <f>SUM(J3,J6,J8:J10,J12:J14,)</f>
        <v>1075206</v>
      </c>
      <c r="K16" s="1063">
        <f>(H16+I16)-J16</f>
        <v>23032998</v>
      </c>
      <c r="L16" s="1063">
        <f>F16-K16</f>
        <v>22097939</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1235886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1" t="s">
        <v>1979</v>
      </c>
      <c r="B1" s="2422"/>
      <c r="C1" s="2422"/>
      <c r="D1" s="2422"/>
      <c r="E1" s="2422"/>
      <c r="F1" s="2423"/>
      <c r="G1" s="938"/>
    </row>
    <row r="2" spans="1:7" ht="13.5" thickBot="1" x14ac:dyDescent="0.25">
      <c r="A2" s="2424" t="s">
        <v>567</v>
      </c>
      <c r="B2" s="2425"/>
      <c r="C2" s="2425"/>
      <c r="D2" s="2425"/>
      <c r="E2" s="2425"/>
      <c r="F2" s="2426"/>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27"/>
      <c r="B5" s="2428"/>
      <c r="C5" s="2428"/>
      <c r="D5" s="2428"/>
      <c r="E5" s="2428"/>
      <c r="F5" s="2428"/>
    </row>
    <row r="6" spans="1:7" ht="13.5" customHeight="1" thickBot="1" x14ac:dyDescent="0.25">
      <c r="A6" s="2418" t="s">
        <v>1316</v>
      </c>
      <c r="B6" s="2419"/>
      <c r="C6" s="2419"/>
      <c r="D6" s="2419"/>
      <c r="E6" s="2419"/>
      <c r="F6" s="2420"/>
      <c r="G6" s="357"/>
    </row>
    <row r="7" spans="1:7" s="357" customFormat="1" ht="12" thickTop="1" x14ac:dyDescent="0.2">
      <c r="A7" s="941" t="s">
        <v>592</v>
      </c>
      <c r="B7" s="578"/>
      <c r="C7" s="579"/>
      <c r="D7" s="578"/>
      <c r="E7" s="579"/>
      <c r="F7" s="578"/>
    </row>
    <row r="8" spans="1:7" ht="12" customHeight="1" x14ac:dyDescent="0.2">
      <c r="A8" s="359" t="s">
        <v>538</v>
      </c>
      <c r="B8" s="942" t="s">
        <v>1872</v>
      </c>
      <c r="C8" s="358"/>
      <c r="D8" s="359" t="s">
        <v>591</v>
      </c>
      <c r="E8" s="579" t="s">
        <v>1134</v>
      </c>
      <c r="F8" s="943">
        <f>'Expenditures 15-22'!K114</f>
        <v>13625192</v>
      </c>
      <c r="G8" s="357"/>
    </row>
    <row r="9" spans="1:7" ht="12" customHeight="1" x14ac:dyDescent="0.2">
      <c r="A9" s="359" t="s">
        <v>539</v>
      </c>
      <c r="B9" s="942" t="s">
        <v>1873</v>
      </c>
      <c r="C9" s="358"/>
      <c r="D9" s="359" t="s">
        <v>591</v>
      </c>
      <c r="E9" s="579"/>
      <c r="F9" s="944">
        <f>'Expenditures 15-22'!K150</f>
        <v>2070415</v>
      </c>
      <c r="G9" s="945"/>
    </row>
    <row r="10" spans="1:7" ht="12" customHeight="1" x14ac:dyDescent="0.2">
      <c r="A10" s="359" t="s">
        <v>589</v>
      </c>
      <c r="B10" s="942" t="s">
        <v>1874</v>
      </c>
      <c r="C10" s="358"/>
      <c r="D10" s="359" t="s">
        <v>591</v>
      </c>
      <c r="E10" s="579"/>
      <c r="F10" s="944">
        <f>'Expenditures 15-22'!K168</f>
        <v>1964686</v>
      </c>
      <c r="G10" s="945"/>
    </row>
    <row r="11" spans="1:7" ht="12" customHeight="1" x14ac:dyDescent="0.2">
      <c r="A11" s="359" t="s">
        <v>540</v>
      </c>
      <c r="B11" s="942" t="s">
        <v>1875</v>
      </c>
      <c r="C11" s="358"/>
      <c r="D11" s="359" t="s">
        <v>591</v>
      </c>
      <c r="E11" s="579"/>
      <c r="F11" s="944">
        <f>'Expenditures 15-22'!K204</f>
        <v>1639814</v>
      </c>
      <c r="G11" s="945"/>
    </row>
    <row r="12" spans="1:7" ht="12" customHeight="1" x14ac:dyDescent="0.2">
      <c r="A12" s="359" t="s">
        <v>541</v>
      </c>
      <c r="B12" s="942" t="s">
        <v>1876</v>
      </c>
      <c r="C12" s="358"/>
      <c r="D12" s="359" t="s">
        <v>591</v>
      </c>
      <c r="E12" s="579"/>
      <c r="F12" s="944">
        <f>'Expenditures 15-22'!K288</f>
        <v>732347</v>
      </c>
      <c r="G12" s="945"/>
    </row>
    <row r="13" spans="1:7" ht="12" customHeight="1" x14ac:dyDescent="0.2">
      <c r="A13" s="359" t="s">
        <v>113</v>
      </c>
      <c r="B13" s="942" t="s">
        <v>1877</v>
      </c>
      <c r="C13" s="358"/>
      <c r="D13" s="359" t="s">
        <v>591</v>
      </c>
      <c r="E13" s="579"/>
      <c r="F13" s="944">
        <f>'Expenditures 15-22'!K331</f>
        <v>794689</v>
      </c>
      <c r="G13" s="946"/>
    </row>
    <row r="14" spans="1:7" ht="12" customHeight="1" thickBot="1" x14ac:dyDescent="0.25">
      <c r="A14" s="947"/>
      <c r="B14" s="580"/>
      <c r="C14" s="581"/>
      <c r="D14" s="1002" t="s">
        <v>591</v>
      </c>
      <c r="E14" s="592" t="s">
        <v>1134</v>
      </c>
      <c r="F14" s="948">
        <f>SUM(F8:F13)</f>
        <v>20827143</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1878</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1879</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1880</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1881</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720474</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1882</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1883</v>
      </c>
      <c r="C52" s="963" t="str">
        <f>'Expenditures 15-22'!B75</f>
        <v>3000</v>
      </c>
      <c r="D52" s="962" t="s">
        <v>528</v>
      </c>
      <c r="E52" s="579"/>
      <c r="F52" s="1103">
        <f>'Expenditures 15-22'!K75-SUM('Expenditures 15-22'!G75,'Expenditures 15-22'!I75)</f>
        <v>4543</v>
      </c>
      <c r="G52" s="357"/>
    </row>
    <row r="53" spans="1:7" ht="12" customHeight="1" x14ac:dyDescent="0.2">
      <c r="A53" s="359" t="s">
        <v>538</v>
      </c>
      <c r="B53" s="359" t="s">
        <v>1884</v>
      </c>
      <c r="C53" s="963">
        <f>'Expenditures 15-22'!B102</f>
        <v>4000</v>
      </c>
      <c r="D53" s="962" t="str">
        <f>'Expenditures 15-22'!A102</f>
        <v>Total Payments to Other Govt Units</v>
      </c>
      <c r="E53" s="579"/>
      <c r="F53" s="1103">
        <f>'Expenditures 15-22'!K102</f>
        <v>564885</v>
      </c>
      <c r="G53" s="357"/>
    </row>
    <row r="54" spans="1:7" ht="12" customHeight="1" x14ac:dyDescent="0.2">
      <c r="A54" s="359" t="s">
        <v>538</v>
      </c>
      <c r="B54" s="359" t="s">
        <v>1885</v>
      </c>
      <c r="C54" s="963" t="s">
        <v>1160</v>
      </c>
      <c r="D54" s="959" t="s">
        <v>1302</v>
      </c>
      <c r="E54" s="579"/>
      <c r="F54" s="1103">
        <f>'Expenditures 15-22'!G114</f>
        <v>109637</v>
      </c>
      <c r="G54" s="357"/>
    </row>
    <row r="55" spans="1:7" ht="12" customHeight="1" x14ac:dyDescent="0.2">
      <c r="A55" s="359" t="s">
        <v>538</v>
      </c>
      <c r="B55" s="359" t="s">
        <v>1886</v>
      </c>
      <c r="C55" s="963" t="s">
        <v>1160</v>
      </c>
      <c r="D55" s="959" t="s">
        <v>331</v>
      </c>
      <c r="E55" s="579"/>
      <c r="F55" s="1103">
        <f>'Expenditures 15-22'!I114</f>
        <v>0</v>
      </c>
      <c r="G55" s="357"/>
    </row>
    <row r="56" spans="1:7" ht="12" customHeight="1" x14ac:dyDescent="0.2">
      <c r="A56" s="359" t="s">
        <v>539</v>
      </c>
      <c r="B56" s="359" t="s">
        <v>1887</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1888</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1889</v>
      </c>
      <c r="C58" s="960" t="s">
        <v>1160</v>
      </c>
      <c r="D58" s="959" t="s">
        <v>1302</v>
      </c>
      <c r="E58" s="579"/>
      <c r="F58" s="1105">
        <f>'Expenditures 15-22'!G150</f>
        <v>483950</v>
      </c>
      <c r="G58" s="357"/>
    </row>
    <row r="59" spans="1:7" ht="12" customHeight="1" x14ac:dyDescent="0.2">
      <c r="A59" s="969" t="s">
        <v>539</v>
      </c>
      <c r="B59" s="68" t="s">
        <v>1890</v>
      </c>
      <c r="C59" s="1049" t="s">
        <v>1160</v>
      </c>
      <c r="D59" s="68" t="s">
        <v>331</v>
      </c>
      <c r="F59" s="1106">
        <f>'Expenditures 15-22'!I150</f>
        <v>0</v>
      </c>
      <c r="G59" s="357"/>
    </row>
    <row r="60" spans="1:7" ht="12" customHeight="1" x14ac:dyDescent="0.2">
      <c r="A60" s="969" t="s">
        <v>589</v>
      </c>
      <c r="B60" s="68" t="s">
        <v>1891</v>
      </c>
      <c r="C60" s="1049">
        <v>4000</v>
      </c>
      <c r="D60" s="68" t="s">
        <v>357</v>
      </c>
      <c r="F60" s="1107">
        <f>'Expenditures 15-22'!K154</f>
        <v>0</v>
      </c>
      <c r="G60" s="357"/>
    </row>
    <row r="61" spans="1:7" ht="12" customHeight="1" x14ac:dyDescent="0.2">
      <c r="A61" s="966" t="s">
        <v>589</v>
      </c>
      <c r="B61" s="966" t="s">
        <v>1892</v>
      </c>
      <c r="C61" s="967" t="str">
        <f>'Expenditures 15-22'!B164</f>
        <v>5300</v>
      </c>
      <c r="D61" s="1051" t="s">
        <v>356</v>
      </c>
      <c r="E61" s="593"/>
      <c r="F61" s="1103">
        <f>'Expenditures 15-22'!K164</f>
        <v>1295000</v>
      </c>
      <c r="G61" s="357"/>
    </row>
    <row r="62" spans="1:7" ht="12" customHeight="1" x14ac:dyDescent="0.2">
      <c r="A62" s="359" t="s">
        <v>540</v>
      </c>
      <c r="B62" s="359" t="s">
        <v>1893</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1894</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1895</v>
      </c>
      <c r="C64" s="967" t="str">
        <f>'Expenditures 15-22'!B200</f>
        <v>5300</v>
      </c>
      <c r="D64" s="1050" t="s">
        <v>356</v>
      </c>
      <c r="E64" s="579"/>
      <c r="F64" s="1103">
        <f>'Expenditures 15-22'!K200</f>
        <v>0</v>
      </c>
      <c r="G64" s="357"/>
    </row>
    <row r="65" spans="1:8" ht="12" customHeight="1" x14ac:dyDescent="0.2">
      <c r="A65" s="359" t="s">
        <v>540</v>
      </c>
      <c r="B65" s="359" t="s">
        <v>1896</v>
      </c>
      <c r="C65" s="960" t="s">
        <v>1160</v>
      </c>
      <c r="D65" s="959" t="s">
        <v>1302</v>
      </c>
      <c r="E65" s="579"/>
      <c r="F65" s="1103">
        <f>'Expenditures 15-22'!G204</f>
        <v>51283</v>
      </c>
      <c r="G65" s="357"/>
    </row>
    <row r="66" spans="1:8" ht="12" customHeight="1" x14ac:dyDescent="0.2">
      <c r="A66" s="359" t="s">
        <v>540</v>
      </c>
      <c r="B66" s="359" t="s">
        <v>1897</v>
      </c>
      <c r="C66" s="960" t="s">
        <v>1160</v>
      </c>
      <c r="D66" s="959" t="s">
        <v>331</v>
      </c>
      <c r="E66" s="579"/>
      <c r="F66" s="1103">
        <f>'Expenditures 15-22'!I204</f>
        <v>0</v>
      </c>
      <c r="G66" s="357"/>
    </row>
    <row r="67" spans="1:8" ht="12" customHeight="1" x14ac:dyDescent="0.2">
      <c r="A67" s="359" t="s">
        <v>541</v>
      </c>
      <c r="B67" s="359" t="s">
        <v>1898</v>
      </c>
      <c r="C67" s="960" t="str">
        <f>'Expenditures 15-22'!B210</f>
        <v>1125</v>
      </c>
      <c r="D67" s="1050" t="str">
        <f>'Expenditures 15-22'!A210</f>
        <v>Pre-K Programs</v>
      </c>
      <c r="E67" s="579"/>
      <c r="F67" s="1103">
        <f>'Expenditures 15-22'!K210</f>
        <v>0</v>
      </c>
      <c r="G67" s="357"/>
    </row>
    <row r="68" spans="1:8" ht="12" customHeight="1" x14ac:dyDescent="0.2">
      <c r="A68" s="359" t="s">
        <v>541</v>
      </c>
      <c r="B68" s="359" t="s">
        <v>1899</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1900</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1901</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1902</v>
      </c>
      <c r="C72" s="960">
        <f>'Expenditures 15-22'!B274</f>
        <v>3000</v>
      </c>
      <c r="D72" s="950" t="s">
        <v>528</v>
      </c>
      <c r="E72" s="579"/>
      <c r="F72" s="1103">
        <f>'Expenditures 15-22'!K274</f>
        <v>0</v>
      </c>
      <c r="G72" s="357"/>
    </row>
    <row r="73" spans="1:8" ht="12" customHeight="1" x14ac:dyDescent="0.2">
      <c r="A73" s="359" t="s">
        <v>541</v>
      </c>
      <c r="B73" s="359" t="s">
        <v>1903</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1860</v>
      </c>
      <c r="E75" s="595" t="s">
        <v>1134</v>
      </c>
      <c r="F75" s="1108">
        <f>SUM(F18:F73)</f>
        <v>3229772</v>
      </c>
      <c r="G75" s="357"/>
    </row>
    <row r="76" spans="1:8" s="969" customFormat="1" ht="12" customHeight="1" thickTop="1" thickBot="1" x14ac:dyDescent="0.25">
      <c r="A76" s="585"/>
      <c r="B76" s="583"/>
      <c r="C76" s="584"/>
      <c r="D76" s="968" t="s">
        <v>1859</v>
      </c>
      <c r="E76" s="595"/>
      <c r="F76" s="1109">
        <f>(F14-F75)</f>
        <v>17597371</v>
      </c>
      <c r="G76" s="359"/>
    </row>
    <row r="77" spans="1:8" s="969" customFormat="1" ht="12" customHeight="1" thickTop="1" x14ac:dyDescent="0.2">
      <c r="A77" s="586"/>
      <c r="B77" s="583"/>
      <c r="C77" s="584"/>
      <c r="D77" s="968" t="s">
        <v>1949</v>
      </c>
      <c r="E77" s="595"/>
      <c r="F77" s="1619">
        <v>1690.14</v>
      </c>
      <c r="G77" s="360"/>
      <c r="H77" s="359"/>
    </row>
    <row r="78" spans="1:8" s="969" customFormat="1" ht="12" customHeight="1" thickBot="1" x14ac:dyDescent="0.25">
      <c r="A78" s="587"/>
      <c r="B78" s="583"/>
      <c r="C78" s="584"/>
      <c r="D78" s="968" t="s">
        <v>1928</v>
      </c>
      <c r="E78" s="595" t="s">
        <v>1134</v>
      </c>
      <c r="F78" s="1110">
        <f>IF(F77&gt;0,F76/F77," Complete Line 77")</f>
        <v>10411.78304755819</v>
      </c>
      <c r="G78" s="359"/>
    </row>
    <row r="79" spans="1:8" s="969" customFormat="1" ht="12" thickTop="1" x14ac:dyDescent="0.2">
      <c r="A79" s="384"/>
      <c r="B79" s="359"/>
      <c r="C79" s="358"/>
      <c r="D79" s="582"/>
      <c r="E79" s="579"/>
      <c r="F79" s="970"/>
      <c r="G79" s="359"/>
    </row>
    <row r="80" spans="1:8" s="969" customFormat="1" ht="12" thickBot="1" x14ac:dyDescent="0.25">
      <c r="A80" s="2418" t="s">
        <v>1317</v>
      </c>
      <c r="B80" s="2419"/>
      <c r="C80" s="2419"/>
      <c r="D80" s="2419"/>
      <c r="E80" s="2419"/>
      <c r="F80" s="2420"/>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487298</v>
      </c>
      <c r="G93" s="977"/>
    </row>
    <row r="94" spans="1:7" ht="12" customHeight="1" x14ac:dyDescent="0.2">
      <c r="A94" s="978" t="s">
        <v>147</v>
      </c>
      <c r="B94" s="978" t="s">
        <v>183</v>
      </c>
      <c r="C94" s="975">
        <v>1700</v>
      </c>
      <c r="D94" s="984" t="str">
        <f>'Revenues 9-14'!A82</f>
        <v>Total District/School Activity Income</v>
      </c>
      <c r="E94" s="385"/>
      <c r="F94" s="1069">
        <f>SUM('Revenues 9-14'!C82,'Revenues 9-14'!D82)</f>
        <v>117938</v>
      </c>
      <c r="G94" s="977"/>
    </row>
    <row r="95" spans="1:7" ht="12" customHeight="1" x14ac:dyDescent="0.2">
      <c r="A95" s="978" t="s">
        <v>538</v>
      </c>
      <c r="B95" s="978" t="s">
        <v>184</v>
      </c>
      <c r="C95" s="975">
        <f>'Revenues 9-14'!B84</f>
        <v>1811</v>
      </c>
      <c r="D95" s="976" t="str">
        <f>'Revenues 9-14'!A84</f>
        <v>Rentals - Regular Textbooks</v>
      </c>
      <c r="E95" s="385"/>
      <c r="F95" s="1069">
        <f>'Revenues 9-14'!C84</f>
        <v>178601</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1541</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27228</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956389</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1559</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2748</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9351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1109154</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1066</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392265</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214040</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279147</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179978</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1918</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1869</v>
      </c>
      <c r="C162" s="1181" t="s">
        <v>1870</v>
      </c>
      <c r="D162" s="1182" t="s">
        <v>1871</v>
      </c>
      <c r="E162" s="1183"/>
      <c r="F162" s="1069">
        <f>SUM('Revenues 9-14'!C261:H261,'Revenues 9-14'!J261:K261)</f>
        <v>0</v>
      </c>
      <c r="G162" s="381"/>
    </row>
    <row r="163" spans="1:7" ht="12" customHeight="1" x14ac:dyDescent="0.2">
      <c r="A163" s="382" t="s">
        <v>1194</v>
      </c>
      <c r="B163" s="382" t="s">
        <v>1904</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1905</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64944</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21960</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7059</v>
      </c>
      <c r="G172" s="999"/>
    </row>
    <row r="173" spans="1:7" x14ac:dyDescent="0.2">
      <c r="A173" s="1048" t="s">
        <v>773</v>
      </c>
      <c r="B173" s="996" t="s">
        <v>1906</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1926</v>
      </c>
      <c r="E175" s="1054" t="s">
        <v>1134</v>
      </c>
      <c r="F175" s="1112">
        <f>SUM(F83:F135,F160:F173)</f>
        <v>4052266</v>
      </c>
    </row>
    <row r="176" spans="1:7" ht="12" customHeight="1" x14ac:dyDescent="0.2">
      <c r="A176" s="588"/>
      <c r="B176" s="589"/>
      <c r="C176" s="590"/>
      <c r="D176" s="1000" t="s">
        <v>1925</v>
      </c>
      <c r="E176" s="1054"/>
      <c r="F176" s="1113">
        <f>'PCTC-OEPP 28-29'!F76-F175</f>
        <v>13545105</v>
      </c>
    </row>
    <row r="177" spans="1:7" ht="12" customHeight="1" x14ac:dyDescent="0.2">
      <c r="A177" s="588"/>
      <c r="B177" s="589"/>
      <c r="C177" s="590"/>
      <c r="D177" s="1000" t="s">
        <v>798</v>
      </c>
      <c r="E177" s="1054"/>
      <c r="F177" s="1113">
        <f>'Cap Outlay Deprec 27'!I18</f>
        <v>1235886</v>
      </c>
    </row>
    <row r="178" spans="1:7" ht="12" customHeight="1" x14ac:dyDescent="0.2">
      <c r="A178" s="588"/>
      <c r="B178" s="589"/>
      <c r="C178" s="590"/>
      <c r="D178" s="1000" t="s">
        <v>1927</v>
      </c>
      <c r="E178" s="1054"/>
      <c r="F178" s="1113">
        <f>F176+F177</f>
        <v>14780991</v>
      </c>
    </row>
    <row r="179" spans="1:7" ht="12" customHeight="1" x14ac:dyDescent="0.2">
      <c r="A179" s="588"/>
      <c r="B179" s="591"/>
      <c r="C179" s="590"/>
      <c r="D179" s="1000" t="s">
        <v>1980</v>
      </c>
      <c r="E179" s="1054"/>
      <c r="F179" s="1114">
        <f>'PCTC-OEPP 28-29'!F77</f>
        <v>1690.14</v>
      </c>
      <c r="G179" s="69"/>
    </row>
    <row r="180" spans="1:7" ht="12" customHeight="1" thickBot="1" x14ac:dyDescent="0.25">
      <c r="A180" s="588"/>
      <c r="B180" s="591"/>
      <c r="C180" s="590"/>
      <c r="D180" s="1000" t="s">
        <v>2076</v>
      </c>
      <c r="E180" s="1054" t="s">
        <v>2077</v>
      </c>
      <c r="F180" s="1115">
        <f>F178/F179</f>
        <v>8745.4240477120238</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429" t="s">
        <v>1691</v>
      </c>
      <c r="B5" s="2430"/>
      <c r="C5" s="2430"/>
      <c r="D5" s="2430"/>
      <c r="E5" s="2430"/>
      <c r="F5" s="2430"/>
      <c r="G5" s="243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411560</v>
      </c>
      <c r="F10" s="863"/>
      <c r="G10" s="1116"/>
      <c r="H10" s="216"/>
      <c r="I10" s="216"/>
    </row>
    <row r="11" spans="1:9" s="2" customFormat="1" ht="22.5" customHeight="1" x14ac:dyDescent="0.2">
      <c r="A11" s="2434" t="s">
        <v>2066</v>
      </c>
      <c r="B11" s="2435"/>
      <c r="C11" s="2435"/>
      <c r="D11" s="2374"/>
      <c r="E11" s="861">
        <v>68884</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9613993</v>
      </c>
      <c r="F19" s="769"/>
      <c r="G19" s="771">
        <f>'Expenditures 15-22'!K33-SUM('Expenditures 15-22'!G33,'Expenditures 15-22'!I33)+'Expenditures 15-22'!D223</f>
        <v>9613993</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434667</v>
      </c>
      <c r="F21" s="769"/>
      <c r="G21" s="771">
        <f>'Expenditures 15-22'!K42-SUM('Expenditures 15-22'!G42,'Expenditures 15-22'!I42)+'Expenditures 15-22'!K120-SUM('Expenditures 15-22'!G120,'Expenditures 15-22'!I120)+'Expenditures 15-22'!K174-SUM('Expenditures 15-22'!G174,'Expenditures 15-22'!I174)+'Expenditures 15-22'!D232</f>
        <v>434667</v>
      </c>
      <c r="H21" s="286"/>
      <c r="I21" s="216"/>
    </row>
    <row r="22" spans="1:9" s="2" customFormat="1" ht="12" customHeight="1" x14ac:dyDescent="0.2">
      <c r="A22" s="768" t="s">
        <v>663</v>
      </c>
      <c r="B22" s="764"/>
      <c r="C22" s="763">
        <v>2200</v>
      </c>
      <c r="D22" s="769"/>
      <c r="E22" s="770">
        <f>'Expenditures 15-22'!K47-SUM('Expenditures 15-22'!G47,'Expenditures 15-22'!I47)+'Expenditures 15-22'!D237</f>
        <v>1043845</v>
      </c>
      <c r="F22" s="769"/>
      <c r="G22" s="771">
        <f>'Expenditures 15-22'!K47-SUM('Expenditures 15-22'!G47,'Expenditures 15-22'!I47)+'Expenditures 15-22'!D237</f>
        <v>1043845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1217480</v>
      </c>
      <c r="F23" s="769"/>
      <c r="G23" s="770">
        <f>'Expenditures 15-22'!K53-SUM('Expenditures 15-22'!G53,'Expenditures 15-22'!I53)+'Expenditures 15-22'!D251+'Expenditures 15-22'!K323-SUM('Expenditures 15-22'!G323,'Expenditures 15-22'!I323)</f>
        <v>1217480</v>
      </c>
      <c r="H23" s="286"/>
      <c r="I23" s="216"/>
    </row>
    <row r="24" spans="1:9" s="2" customFormat="1" ht="12" customHeight="1" x14ac:dyDescent="0.2">
      <c r="A24" s="768" t="s">
        <v>665</v>
      </c>
      <c r="B24" s="764"/>
      <c r="C24" s="763">
        <v>2400</v>
      </c>
      <c r="D24" s="769"/>
      <c r="E24" s="770">
        <f>'Expenditures 15-22'!K57-SUM('Expenditures 15-22'!G57,'Expenditures 15-22'!I57)+'Expenditures 15-22'!D255</f>
        <v>915360</v>
      </c>
      <c r="F24" s="769"/>
      <c r="G24" s="771">
        <f>'Expenditures 15-22'!K57-SUM('Expenditures 15-22'!G57,'Expenditures 15-22'!I57)+'Expenditures 15-22'!D255</f>
        <v>915360</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6947</v>
      </c>
      <c r="E26" s="770">
        <f>'Expenditures 15-22'!K122-SUM('Expenditures 15-22'!G122,'Expenditures 15-22'!I122)+E7</f>
        <v>0</v>
      </c>
      <c r="F26" s="770">
        <f>'Expenditures 15-22'!K59-SUM('Expenditures 15-22'!G59,'Expenditures 15-22'!I59)+'Expenditures 15-22'!D257-E7</f>
        <v>6947</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108254</v>
      </c>
      <c r="E27" s="770">
        <f>E8</f>
        <v>0</v>
      </c>
      <c r="F27" s="770">
        <f>'Expenditures 15-22'!K60-SUM('Expenditures 15-22'!G60,'Expenditures 15-22'!I60)+'Expenditures 15-22'!D258-E8</f>
        <v>108254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1541222</v>
      </c>
      <c r="F28" s="773">
        <f>'Expenditures 15-22'!K61-SUM('Expenditures 15-22'!G61,'Expenditures 15-22'!I61)+'Expenditures 15-22'!K124-SUM('Expenditures 15-22'!G124,'Expenditures 15-22'!I124)+'Expenditures 15-22'!D260-E9</f>
        <v>1541222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1744585</v>
      </c>
      <c r="F29" s="769"/>
      <c r="G29" s="771">
        <f>'Expenditures 15-22'!K62-SUM('Expenditures 15-22'!G62,'Expenditures 15-22'!I62)+'Expenditures 15-22'!K125-SUM('Expenditures 15-22'!G125,'Expenditures 15-22'!I125)+'Expenditures 15-22'!K176-SUM('Expenditures 15-22'!G176,'Expenditures 15-22'!I176)+'Expenditures 15-22'!D261</f>
        <v>1744585</v>
      </c>
      <c r="H29" s="394"/>
    </row>
    <row r="30" spans="1:9" ht="12" customHeight="1" x14ac:dyDescent="0.2">
      <c r="A30" s="768" t="s">
        <v>107</v>
      </c>
      <c r="B30" s="766"/>
      <c r="C30" s="763">
        <v>2560</v>
      </c>
      <c r="D30" s="769"/>
      <c r="E30" s="770">
        <f>'Expenditures 15-22'!K63-SUM('Expenditures 15-22'!G63,'Expenditures 15-22'!I63)+'Expenditures 15-22'!D262-E10</f>
        <v>441478</v>
      </c>
      <c r="F30" s="769"/>
      <c r="G30" s="770">
        <f>'Expenditures 15-22'!K63-SUM('Expenditures 15-22'!G63,'Expenditures 15-22'!I63)+'Expenditures 15-22'!D262-E10</f>
        <v>441478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10222</v>
      </c>
      <c r="E37" s="770">
        <f>E14</f>
        <v>0</v>
      </c>
      <c r="F37" s="770">
        <f>'Expenditures 15-22'!K71-SUM('Expenditures 15-22'!G71,'Expenditures 15-22'!I71)+'Expenditures 15-22'!D270-E14</f>
        <v>10222</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500</v>
      </c>
      <c r="F38" s="769"/>
      <c r="G38" s="770">
        <f>'Expenditures 15-22'!K73-SUM('Expenditures 15-22'!G73,'Expenditures 15-22'!I73)+'Expenditures 15-22'!K128-SUM('Expenditures 15-22'!G128,'Expenditures 15-22'!I128)+'Expenditures 15-22'!K177-SUM('Expenditures 15-22'!G177,'Expenditures 15-22'!I177)+'Expenditures 15-22'!D272</f>
        <v>500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4543</v>
      </c>
      <c r="F39" s="769"/>
      <c r="G39" s="770">
        <f>'Expenditures 15-22'!K75-SUM('Expenditures 15-22'!G75,'Expenditures 15-22'!I75)+'Expenditures 15-22'!K130-SUM('Expenditures 15-22'!G130,'Expenditures 15-22'!I130)+'Expenditures 15-22'!K179-SUM('Expenditures 15-22'!G179,'Expenditures 15-22'!I179)+'Expenditures 15-22'!D274</f>
        <v>4543</v>
      </c>
    </row>
    <row r="40" spans="1:7" ht="12" customHeight="1" x14ac:dyDescent="0.2">
      <c r="A40" s="785" t="s">
        <v>163</v>
      </c>
      <c r="B40" s="786"/>
      <c r="C40" s="787"/>
      <c r="D40" s="773">
        <f>SUM(D19:D39)</f>
        <v>125423</v>
      </c>
      <c r="E40" s="773">
        <f>SUM(E19:E39)</f>
        <v>16957673</v>
      </c>
      <c r="F40" s="773">
        <f>SUM(F19:F39)</f>
        <v>1666645</v>
      </c>
      <c r="G40" s="773">
        <f>SUM(G19:G39)</f>
        <v>15416451</v>
      </c>
    </row>
    <row r="41" spans="1:7" x14ac:dyDescent="0.2">
      <c r="A41" s="286"/>
      <c r="B41" s="216"/>
      <c r="C41" s="287"/>
      <c r="D41" s="2432" t="s">
        <v>615</v>
      </c>
      <c r="E41" s="2433"/>
      <c r="F41" s="777" t="s">
        <v>616</v>
      </c>
      <c r="G41" s="784"/>
    </row>
    <row r="42" spans="1:7" ht="12" customHeight="1" x14ac:dyDescent="0.2">
      <c r="A42" s="286"/>
      <c r="B42" s="216"/>
      <c r="C42" s="287"/>
      <c r="D42" s="778" t="s">
        <v>562</v>
      </c>
      <c r="E42" s="774">
        <f>D40</f>
        <v>125423</v>
      </c>
      <c r="F42" s="778" t="s">
        <v>564</v>
      </c>
      <c r="G42" s="774">
        <f>F40</f>
        <v>1666645</v>
      </c>
    </row>
    <row r="43" spans="1:7" ht="12" customHeight="1" x14ac:dyDescent="0.2">
      <c r="A43" s="286"/>
      <c r="B43" s="216"/>
      <c r="C43" s="287"/>
      <c r="D43" s="778" t="s">
        <v>563</v>
      </c>
      <c r="E43" s="774">
        <f>E40</f>
        <v>16957673</v>
      </c>
      <c r="F43" s="778" t="s">
        <v>563</v>
      </c>
      <c r="G43" s="774">
        <f>G40</f>
        <v>15416451</v>
      </c>
    </row>
    <row r="44" spans="1:7" ht="12" customHeight="1" x14ac:dyDescent="0.2">
      <c r="A44" s="286"/>
      <c r="B44" s="216"/>
      <c r="C44" s="216"/>
      <c r="D44" s="788" t="s">
        <v>1187</v>
      </c>
      <c r="E44" s="789">
        <f>(E42/E43)</f>
        <v>7.3962388589519324E-3</v>
      </c>
      <c r="F44" s="788" t="s">
        <v>1187</v>
      </c>
      <c r="G44" s="789">
        <f>(G42/G43)</f>
        <v>0.10810821504897593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1950</v>
      </c>
      <c r="B3" s="1986"/>
      <c r="C3" s="1986"/>
      <c r="D3" s="1986"/>
      <c r="E3" s="1987"/>
    </row>
    <row r="4" spans="1:7" ht="3.75" customHeight="1" x14ac:dyDescent="0.2">
      <c r="A4" s="1986"/>
      <c r="B4" s="1986"/>
      <c r="C4" s="1986"/>
      <c r="D4" s="1986"/>
      <c r="E4" s="1987"/>
    </row>
    <row r="5" spans="1:7" ht="15" x14ac:dyDescent="0.25">
      <c r="A5" s="2439" t="s">
        <v>2079</v>
      </c>
      <c r="B5" s="2440"/>
      <c r="C5" s="2440"/>
      <c r="D5" s="2440"/>
      <c r="E5" s="2440"/>
    </row>
    <row r="6" spans="1:7" ht="12" customHeight="1" x14ac:dyDescent="0.25">
      <c r="A6" s="1989"/>
      <c r="B6" s="2441" t="s">
        <v>2235</v>
      </c>
      <c r="C6" s="2441"/>
      <c r="D6" s="2441"/>
      <c r="E6" s="1990"/>
    </row>
    <row r="7" spans="1:7" ht="11.25" customHeight="1" x14ac:dyDescent="0.25">
      <c r="A7" s="1989"/>
      <c r="B7" s="2442" t="s">
        <v>2090</v>
      </c>
      <c r="C7" s="2442"/>
      <c r="D7" s="2442"/>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2065</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t="s">
        <v>2086</v>
      </c>
      <c r="C13" s="2001" t="s">
        <v>2086</v>
      </c>
      <c r="D13" s="2004"/>
      <c r="E13" s="2003" t="s">
        <v>2105</v>
      </c>
    </row>
    <row r="14" spans="1:7" ht="12" customHeight="1" x14ac:dyDescent="0.2">
      <c r="A14" s="2000" t="s">
        <v>1723</v>
      </c>
      <c r="B14" s="2001" t="s">
        <v>2086</v>
      </c>
      <c r="C14" s="2001" t="s">
        <v>2086</v>
      </c>
      <c r="D14" s="2004"/>
      <c r="E14" s="2003" t="s">
        <v>2106</v>
      </c>
    </row>
    <row r="15" spans="1:7" ht="12" customHeight="1" x14ac:dyDescent="0.2">
      <c r="A15" s="2000" t="s">
        <v>1724</v>
      </c>
      <c r="B15" s="2001" t="s">
        <v>2086</v>
      </c>
      <c r="C15" s="2001"/>
      <c r="D15" s="2004"/>
      <c r="E15" s="2003"/>
    </row>
    <row r="16" spans="1:7" ht="12" customHeight="1" x14ac:dyDescent="0.2">
      <c r="A16" s="2000" t="s">
        <v>1725</v>
      </c>
      <c r="B16" s="2001" t="s">
        <v>2086</v>
      </c>
      <c r="C16" s="2001" t="s">
        <v>2086</v>
      </c>
      <c r="D16" s="2004"/>
      <c r="E16" s="2003" t="s">
        <v>2107</v>
      </c>
    </row>
    <row r="17" spans="1:11" ht="12" customHeight="1" x14ac:dyDescent="0.2">
      <c r="A17" s="2000" t="s">
        <v>1726</v>
      </c>
      <c r="B17" s="2001"/>
      <c r="C17" s="2001"/>
      <c r="D17" s="2004"/>
      <c r="E17" s="2003"/>
    </row>
    <row r="18" spans="1:11" ht="12" customHeight="1" x14ac:dyDescent="0.2">
      <c r="A18" s="2000" t="s">
        <v>1727</v>
      </c>
      <c r="B18" s="2001" t="s">
        <v>2086</v>
      </c>
      <c r="C18" s="2001"/>
      <c r="D18" s="2004"/>
      <c r="E18" s="2003"/>
    </row>
    <row r="19" spans="1:11" ht="12" customHeight="1" x14ac:dyDescent="0.2">
      <c r="A19" s="2000" t="s">
        <v>2050</v>
      </c>
      <c r="B19" s="2001" t="s">
        <v>2086</v>
      </c>
      <c r="C19" s="2001" t="s">
        <v>2086</v>
      </c>
      <c r="D19" s="2004"/>
      <c r="E19" s="2003" t="s">
        <v>2108</v>
      </c>
    </row>
    <row r="20" spans="1:11" ht="12" customHeight="1" x14ac:dyDescent="0.2">
      <c r="A20" s="2000" t="s">
        <v>2051</v>
      </c>
      <c r="B20" s="2001" t="s">
        <v>2086</v>
      </c>
      <c r="C20" s="2001" t="s">
        <v>2086</v>
      </c>
      <c r="D20" s="2004"/>
      <c r="E20" s="2003" t="s">
        <v>2109</v>
      </c>
    </row>
    <row r="21" spans="1:11" ht="12" customHeight="1" x14ac:dyDescent="0.2">
      <c r="A21" s="2000" t="s">
        <v>2052</v>
      </c>
      <c r="B21" s="2001"/>
      <c r="C21" s="2001"/>
      <c r="D21" s="2004"/>
      <c r="E21" s="2003"/>
    </row>
    <row r="22" spans="1:11" ht="12" customHeight="1" x14ac:dyDescent="0.2">
      <c r="A22" s="2000" t="s">
        <v>2053</v>
      </c>
      <c r="B22" s="2001"/>
      <c r="C22" s="2001"/>
      <c r="D22" s="2004"/>
      <c r="E22" s="2003"/>
    </row>
    <row r="23" spans="1:11" ht="12" customHeight="1" x14ac:dyDescent="0.2">
      <c r="A23" s="2000" t="s">
        <v>2054</v>
      </c>
      <c r="B23" s="2001"/>
      <c r="C23" s="2001"/>
      <c r="D23" s="2004"/>
      <c r="E23" s="2003"/>
    </row>
    <row r="24" spans="1:11" ht="12" customHeight="1" x14ac:dyDescent="0.2">
      <c r="A24" s="2000" t="s">
        <v>2055</v>
      </c>
      <c r="B24" s="2001"/>
      <c r="C24" s="2001"/>
      <c r="D24" s="2004"/>
      <c r="E24" s="2003"/>
    </row>
    <row r="25" spans="1:11" ht="12" customHeight="1" x14ac:dyDescent="0.2">
      <c r="A25" s="2000" t="s">
        <v>2056</v>
      </c>
      <c r="B25" s="2001"/>
      <c r="C25" s="2001"/>
      <c r="D25" s="2004"/>
      <c r="E25" s="2003"/>
    </row>
    <row r="26" spans="1:11" ht="12" customHeight="1" x14ac:dyDescent="0.2">
      <c r="A26" s="2000" t="s">
        <v>2057</v>
      </c>
      <c r="B26" s="2001" t="s">
        <v>2086</v>
      </c>
      <c r="C26" s="2001" t="s">
        <v>2086</v>
      </c>
      <c r="D26" s="2004"/>
      <c r="E26" s="2003" t="s">
        <v>2110</v>
      </c>
    </row>
    <row r="27" spans="1:11" x14ac:dyDescent="0.2">
      <c r="A27" s="2000" t="s">
        <v>2058</v>
      </c>
      <c r="B27" s="2001"/>
      <c r="C27" s="2001"/>
      <c r="D27" s="2004"/>
      <c r="E27" s="2003"/>
    </row>
    <row r="28" spans="1:11" ht="12" customHeight="1" x14ac:dyDescent="0.2">
      <c r="A28" s="2000" t="s">
        <v>2059</v>
      </c>
      <c r="B28" s="2001" t="s">
        <v>2086</v>
      </c>
      <c r="C28" s="2001" t="s">
        <v>2086</v>
      </c>
      <c r="D28" s="2004"/>
      <c r="E28" s="2003" t="s">
        <v>2111</v>
      </c>
    </row>
    <row r="29" spans="1:11" ht="12" customHeight="1" x14ac:dyDescent="0.2">
      <c r="A29" s="2000" t="s">
        <v>2060</v>
      </c>
      <c r="B29" s="2001" t="s">
        <v>2086</v>
      </c>
      <c r="C29" s="2001" t="s">
        <v>2086</v>
      </c>
      <c r="D29" s="2004"/>
      <c r="E29" s="2003" t="s">
        <v>2112</v>
      </c>
    </row>
    <row r="30" spans="1:11" ht="12" customHeight="1" x14ac:dyDescent="0.2">
      <c r="A30" s="2000" t="s">
        <v>2061</v>
      </c>
      <c r="B30" s="2001" t="s">
        <v>2086</v>
      </c>
      <c r="C30" s="2001"/>
      <c r="D30" s="2004"/>
      <c r="E30" s="2003"/>
    </row>
    <row r="31" spans="1:11" ht="12" customHeight="1" x14ac:dyDescent="0.2">
      <c r="A31" s="2000" t="s">
        <v>2062</v>
      </c>
      <c r="B31" s="2001" t="s">
        <v>2086</v>
      </c>
      <c r="C31" s="2001" t="s">
        <v>2086</v>
      </c>
      <c r="D31" s="2004"/>
      <c r="E31" s="2003" t="s">
        <v>2113</v>
      </c>
      <c r="K31" s="2014"/>
    </row>
    <row r="32" spans="1:11" ht="12" customHeight="1" x14ac:dyDescent="0.2">
      <c r="A32" s="2000" t="s">
        <v>2063</v>
      </c>
      <c r="B32" s="2001" t="s">
        <v>2086</v>
      </c>
      <c r="C32" s="2001" t="s">
        <v>2086</v>
      </c>
      <c r="D32" s="2004"/>
      <c r="E32" s="2003" t="s">
        <v>2114</v>
      </c>
    </row>
    <row r="33" spans="1:5" ht="12" customHeight="1" x14ac:dyDescent="0.2">
      <c r="A33" s="2000" t="s">
        <v>2064</v>
      </c>
      <c r="B33" s="2001"/>
      <c r="C33" s="2001"/>
      <c r="D33" s="2004"/>
      <c r="E33" s="2003"/>
    </row>
    <row r="34" spans="1:5" ht="12" customHeight="1" x14ac:dyDescent="0.25">
      <c r="A34" s="2005"/>
      <c r="B34" s="2005"/>
      <c r="C34" s="2005"/>
      <c r="D34" s="2005"/>
      <c r="E34" s="2005"/>
    </row>
    <row r="35" spans="1:5" ht="12" customHeight="1" x14ac:dyDescent="0.2">
      <c r="A35" s="2006" t="s">
        <v>1729</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2007"/>
      <c r="B39" s="2007"/>
      <c r="C39" s="2007"/>
      <c r="D39" s="2007"/>
      <c r="E39" s="2007"/>
    </row>
    <row r="40" spans="1:5" s="2005" customFormat="1" ht="12" customHeight="1" x14ac:dyDescent="0.25">
      <c r="A40" s="2008" t="s">
        <v>1728</v>
      </c>
      <c r="B40" s="2451"/>
      <c r="C40" s="2451"/>
      <c r="D40" s="2451"/>
      <c r="E40" s="2452"/>
    </row>
    <row r="41" spans="1:5" s="2005" customFormat="1" ht="12" customHeight="1" x14ac:dyDescent="0.25">
      <c r="A41" s="2453"/>
      <c r="B41" s="2454"/>
      <c r="C41" s="2454"/>
      <c r="D41" s="2454"/>
      <c r="E41" s="2455"/>
    </row>
    <row r="42" spans="1:5" s="2005" customFormat="1" ht="12" customHeight="1" x14ac:dyDescent="0.25">
      <c r="A42" s="2453"/>
      <c r="B42" s="2454"/>
      <c r="C42" s="2454"/>
      <c r="D42" s="2454"/>
      <c r="E42" s="2455"/>
    </row>
    <row r="43" spans="1:5" s="2005" customFormat="1" ht="15" x14ac:dyDescent="0.25">
      <c r="A43" s="2436"/>
      <c r="B43" s="2437"/>
      <c r="C43" s="2437"/>
      <c r="D43" s="2437"/>
      <c r="E43" s="2438"/>
    </row>
    <row r="44" spans="1:5" s="2005" customFormat="1" ht="12" hidden="1" customHeight="1" x14ac:dyDescent="0.25">
      <c r="A44" s="2436"/>
      <c r="B44" s="2437"/>
      <c r="C44" s="2437"/>
      <c r="D44" s="2437"/>
      <c r="E44" s="243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461" t="str">
        <f>COVER!A17</f>
        <v>Olympia CUSD 16</v>
      </c>
      <c r="J6" s="2462"/>
    </row>
    <row r="7" spans="1:10" x14ac:dyDescent="0.2">
      <c r="A7" s="2463" t="s">
        <v>1037</v>
      </c>
      <c r="B7" s="2464"/>
      <c r="C7" s="2464"/>
      <c r="D7" s="2464"/>
      <c r="E7" s="2465"/>
      <c r="F7" s="1658"/>
      <c r="G7" s="1647"/>
      <c r="H7" s="1657" t="s">
        <v>438</v>
      </c>
      <c r="I7" s="2466">
        <f>COVER!A13</f>
        <v>17064016026</v>
      </c>
      <c r="J7" s="246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1951</v>
      </c>
      <c r="F9" s="1668"/>
      <c r="G9" s="1668"/>
      <c r="H9" s="1669" t="s">
        <v>1952</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467" t="s">
        <v>571</v>
      </c>
      <c r="B11" s="2468"/>
      <c r="C11" s="246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257597</v>
      </c>
      <c r="F12" s="1686"/>
      <c r="G12" s="1685">
        <f t="shared" ref="G12:G18" si="0">SUM(E12:F12)</f>
        <v>257597</v>
      </c>
      <c r="H12" s="1687">
        <v>270500</v>
      </c>
      <c r="I12" s="1686"/>
      <c r="J12" s="1685">
        <f t="shared" ref="J12:J18" si="1">SUM(H12:I12)</f>
        <v>270500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6947</v>
      </c>
      <c r="F15" s="1685">
        <f>'Expenditures 15-22'!K122</f>
        <v>0</v>
      </c>
      <c r="G15" s="1685">
        <f t="shared" si="0"/>
        <v>6947</v>
      </c>
      <c r="H15" s="1687">
        <v>6000</v>
      </c>
      <c r="I15" s="1687"/>
      <c r="J15" s="1685">
        <f t="shared" si="1"/>
        <v>6000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70" t="s">
        <v>8</v>
      </c>
      <c r="C18" s="2471"/>
      <c r="D18" s="247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264544</v>
      </c>
      <c r="F19" s="1693">
        <f t="shared" si="2"/>
        <v>0</v>
      </c>
      <c r="G19" s="1693">
        <f t="shared" si="2"/>
        <v>264544</v>
      </c>
      <c r="H19" s="1693">
        <f t="shared" si="2"/>
        <v>276500</v>
      </c>
      <c r="I19" s="1693">
        <f t="shared" si="2"/>
        <v>0</v>
      </c>
      <c r="J19" s="1693">
        <f t="shared" si="2"/>
        <v>276500</v>
      </c>
    </row>
    <row r="20" spans="1:10" ht="25.5" customHeight="1" thickTop="1" x14ac:dyDescent="0.2">
      <c r="A20" s="1681">
        <v>9</v>
      </c>
      <c r="B20" s="2473" t="s">
        <v>1955</v>
      </c>
      <c r="C20" s="2471"/>
      <c r="D20" s="2472"/>
      <c r="E20" s="1694"/>
      <c r="F20" s="1694"/>
      <c r="G20" s="1694"/>
      <c r="H20" s="1694"/>
      <c r="I20" s="1694"/>
      <c r="J20" s="1695">
        <f>IF(AND(G19&gt;0,J19&gt;0),(((J19-G19)/G19)),"Enter Budget Data")</f>
        <v>4.5194750211685016E-2</v>
      </c>
    </row>
    <row r="21" spans="1:10" ht="9" customHeight="1" x14ac:dyDescent="0.2">
      <c r="B21" s="1696"/>
    </row>
    <row r="22" spans="1:10" x14ac:dyDescent="0.2">
      <c r="A22" s="1697" t="s">
        <v>140</v>
      </c>
      <c r="B22" s="1696"/>
    </row>
    <row r="23" spans="1:10" x14ac:dyDescent="0.2">
      <c r="A23" s="1649" t="s">
        <v>1953</v>
      </c>
      <c r="B23" s="1696"/>
    </row>
    <row r="24" spans="1:10" x14ac:dyDescent="0.2">
      <c r="A24" s="1649" t="s">
        <v>1954</v>
      </c>
      <c r="B24" s="1696"/>
    </row>
    <row r="25" spans="1:10" x14ac:dyDescent="0.2">
      <c r="A25" s="1698"/>
      <c r="B25" s="1696"/>
    </row>
    <row r="26" spans="1:10" ht="20.100000000000001" customHeight="1" x14ac:dyDescent="0.2">
      <c r="B26" s="1696"/>
      <c r="C26" s="2478"/>
      <c r="D26" s="2478"/>
      <c r="E26" s="1968"/>
      <c r="F26" s="2477"/>
      <c r="G26" s="2477"/>
    </row>
    <row r="27" spans="1:10" x14ac:dyDescent="0.2">
      <c r="B27" s="1696"/>
      <c r="C27" s="1963" t="s">
        <v>1222</v>
      </c>
      <c r="D27" s="1964"/>
      <c r="E27" s="1965"/>
      <c r="F27" s="2474" t="s">
        <v>1999</v>
      </c>
      <c r="G27" s="2474"/>
    </row>
    <row r="28" spans="1:10" ht="28.5" customHeight="1" x14ac:dyDescent="0.2">
      <c r="B28" s="1696"/>
      <c r="C28" s="2476"/>
      <c r="D28" s="2476"/>
      <c r="E28" s="1967"/>
      <c r="F28" s="2476"/>
      <c r="G28" s="2476"/>
    </row>
    <row r="29" spans="1:10" x14ac:dyDescent="0.2">
      <c r="B29" s="1696"/>
      <c r="C29" s="1961" t="s">
        <v>2001</v>
      </c>
      <c r="E29" s="1966"/>
      <c r="F29" s="2475" t="s">
        <v>2000</v>
      </c>
      <c r="G29" s="247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458" t="s">
        <v>139</v>
      </c>
      <c r="D33" s="2459"/>
      <c r="E33" s="2459"/>
      <c r="F33" s="2459"/>
      <c r="G33" s="2459"/>
      <c r="H33" s="2459"/>
      <c r="I33" s="2459"/>
    </row>
    <row r="34" spans="1:10" ht="10.35" customHeight="1" x14ac:dyDescent="0.2">
      <c r="C34" s="2459"/>
      <c r="D34" s="2459"/>
      <c r="E34" s="2459"/>
      <c r="F34" s="2459"/>
      <c r="G34" s="2459"/>
      <c r="H34" s="2459"/>
      <c r="I34" s="2459"/>
    </row>
    <row r="35" spans="1:10" ht="6" customHeight="1" x14ac:dyDescent="0.2">
      <c r="C35" s="1701"/>
    </row>
    <row r="36" spans="1:10" ht="13.5" customHeight="1" x14ac:dyDescent="0.2">
      <c r="B36" s="1700"/>
      <c r="C36" s="2460" t="s">
        <v>2002</v>
      </c>
      <c r="D36" s="2459"/>
      <c r="E36" s="2459"/>
      <c r="F36" s="2459"/>
      <c r="G36" s="2459"/>
      <c r="H36" s="2459"/>
      <c r="I36" s="2459"/>
      <c r="J36" s="1702"/>
    </row>
    <row r="37" spans="1:10" ht="31.5" customHeight="1" x14ac:dyDescent="0.2">
      <c r="C37" s="2459"/>
      <c r="D37" s="2459"/>
      <c r="E37" s="2459"/>
      <c r="F37" s="2459"/>
      <c r="G37" s="2459"/>
      <c r="H37" s="2459"/>
      <c r="I37" s="2459"/>
      <c r="J37" s="1702"/>
    </row>
    <row r="38" spans="1:10" ht="6" customHeight="1" x14ac:dyDescent="0.2">
      <c r="C38" s="1701"/>
      <c r="D38" s="1703"/>
      <c r="E38" s="1704"/>
      <c r="F38" s="1704"/>
      <c r="G38" s="1704"/>
    </row>
    <row r="39" spans="1:10" ht="13.5" customHeight="1" x14ac:dyDescent="0.2">
      <c r="B39" s="1700"/>
      <c r="C39" s="2456" t="s">
        <v>1050</v>
      </c>
      <c r="D39" s="2457"/>
      <c r="E39" s="2457"/>
      <c r="F39" s="2457"/>
      <c r="G39" s="2457"/>
      <c r="H39" s="2457"/>
      <c r="I39" s="245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4"/>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2138</v>
      </c>
    </row>
    <row r="6" spans="1:2" x14ac:dyDescent="0.2">
      <c r="A6" s="387">
        <v>2</v>
      </c>
      <c r="B6" s="13" t="s">
        <v>2139</v>
      </c>
    </row>
    <row r="7" spans="1:2" x14ac:dyDescent="0.2">
      <c r="A7" s="387">
        <v>3</v>
      </c>
      <c r="B7" s="13" t="s">
        <v>2140</v>
      </c>
    </row>
    <row r="8" spans="1:2" x14ac:dyDescent="0.2">
      <c r="A8" s="387"/>
      <c r="B8" s="13" t="s">
        <v>2141</v>
      </c>
    </row>
    <row r="9" spans="1:2" x14ac:dyDescent="0.2">
      <c r="A9" s="387"/>
      <c r="B9" s="13" t="s">
        <v>2142</v>
      </c>
    </row>
    <row r="10" spans="1:2" x14ac:dyDescent="0.2">
      <c r="A10" s="387"/>
      <c r="B10" s="13" t="s">
        <v>2143</v>
      </c>
    </row>
    <row r="11" spans="1:2" x14ac:dyDescent="0.2">
      <c r="A11" s="387"/>
      <c r="B11" s="13" t="s">
        <v>2144</v>
      </c>
    </row>
    <row r="12" spans="1:2" x14ac:dyDescent="0.2">
      <c r="A12" s="387"/>
      <c r="B12" s="13" t="s">
        <v>2145</v>
      </c>
    </row>
    <row r="13" spans="1:2" x14ac:dyDescent="0.2">
      <c r="A13" s="387"/>
      <c r="B13" s="13" t="s">
        <v>2146</v>
      </c>
    </row>
    <row r="14" spans="1:2" x14ac:dyDescent="0.2">
      <c r="A14" s="387"/>
      <c r="B14" s="13" t="s">
        <v>2147</v>
      </c>
    </row>
    <row r="15" spans="1:2" x14ac:dyDescent="0.2">
      <c r="A15" s="387">
        <v>4</v>
      </c>
      <c r="B15" s="13" t="s">
        <v>2148</v>
      </c>
    </row>
    <row r="16" spans="1:2" x14ac:dyDescent="0.2">
      <c r="A16" s="2052">
        <v>5</v>
      </c>
      <c r="B16" s="13" t="s">
        <v>2149</v>
      </c>
    </row>
    <row r="17" spans="1:2" x14ac:dyDescent="0.2">
      <c r="A17" s="2052"/>
      <c r="B17" s="13" t="s">
        <v>2150</v>
      </c>
    </row>
    <row r="18" spans="1:2" x14ac:dyDescent="0.2">
      <c r="A18" s="2052"/>
      <c r="B18" s="13" t="s">
        <v>2233</v>
      </c>
    </row>
    <row r="19" spans="1:2" x14ac:dyDescent="0.2">
      <c r="A19" s="2052">
        <v>6</v>
      </c>
      <c r="B19" s="13" t="s">
        <v>2151</v>
      </c>
    </row>
    <row r="20" spans="1:2" x14ac:dyDescent="0.2">
      <c r="A20" s="2052">
        <v>7</v>
      </c>
      <c r="B20" s="13" t="s">
        <v>2152</v>
      </c>
    </row>
    <row r="21" spans="1:2" x14ac:dyDescent="0.2">
      <c r="A21" s="2052">
        <v>8</v>
      </c>
      <c r="B21" s="13" t="s">
        <v>2154</v>
      </c>
    </row>
    <row r="22" spans="1:2" x14ac:dyDescent="0.2">
      <c r="A22" s="2052"/>
      <c r="B22" s="13" t="s">
        <v>2155</v>
      </c>
    </row>
    <row r="23" spans="1:2" x14ac:dyDescent="0.2">
      <c r="A23" s="2052"/>
      <c r="B23" s="13" t="s">
        <v>2156</v>
      </c>
    </row>
    <row r="24" spans="1:2" x14ac:dyDescent="0.2">
      <c r="A24" s="2052"/>
    </row>
    <row r="25" spans="1:2" x14ac:dyDescent="0.2">
      <c r="A25" s="2052"/>
    </row>
    <row r="26" spans="1:2" x14ac:dyDescent="0.2">
      <c r="A26" s="2052"/>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row>
    <row r="70" spans="1:2" x14ac:dyDescent="0.2">
      <c r="A70" s="388"/>
    </row>
    <row r="71" spans="1:2" x14ac:dyDescent="0.2">
      <c r="A71" s="388"/>
    </row>
    <row r="72" spans="1:2" x14ac:dyDescent="0.2">
      <c r="A72" s="388"/>
    </row>
    <row r="73" spans="1:2" x14ac:dyDescent="0.2">
      <c r="A73" s="388"/>
      <c r="B73" s="167" t="str">
        <f>COVER!A17</f>
        <v>Olympia CUSD 16</v>
      </c>
    </row>
    <row r="74" spans="1:2" x14ac:dyDescent="0.2">
      <c r="B74" s="396">
        <f>COVER!A13</f>
        <v>17064016026</v>
      </c>
    </row>
  </sheetData>
  <phoneticPr fontId="8" type="noConversion"/>
  <pageMargins left="0.2" right="0.2" top="1.17" bottom="0.75" header="0.19" footer="0.16"/>
  <pageSetup scale="71"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79" t="s">
        <v>1982</v>
      </c>
      <c r="B1" s="2480"/>
      <c r="C1" s="2480"/>
      <c r="D1" s="2480"/>
      <c r="E1" s="2480"/>
      <c r="F1" s="2481"/>
    </row>
    <row r="2" spans="1:8" ht="39.75" customHeight="1" x14ac:dyDescent="0.2">
      <c r="A2" s="2489" t="s">
        <v>1957</v>
      </c>
      <c r="B2" s="2490"/>
      <c r="C2" s="2490"/>
      <c r="D2" s="2490"/>
      <c r="E2" s="2490"/>
      <c r="F2" s="2491"/>
      <c r="G2" s="1877"/>
      <c r="H2" s="1877"/>
    </row>
    <row r="3" spans="1:8" ht="46.5" customHeight="1" x14ac:dyDescent="0.2">
      <c r="A3" s="2492" t="s">
        <v>1784</v>
      </c>
      <c r="B3" s="2493"/>
      <c r="C3" s="2493"/>
      <c r="D3" s="2493"/>
      <c r="E3" s="2493"/>
      <c r="F3" s="2494"/>
      <c r="G3" s="1877"/>
      <c r="H3" s="1877"/>
    </row>
    <row r="4" spans="1:8" s="1625" customFormat="1" ht="41.25" customHeight="1" x14ac:dyDescent="0.2">
      <c r="A4" s="2495" t="s">
        <v>1981</v>
      </c>
      <c r="B4" s="2496"/>
      <c r="C4" s="2496"/>
      <c r="D4" s="2496"/>
      <c r="E4" s="2496"/>
      <c r="F4" s="2497"/>
    </row>
    <row r="5" spans="1:8" ht="42" customHeight="1" x14ac:dyDescent="0.2">
      <c r="A5" s="1892" t="s">
        <v>571</v>
      </c>
      <c r="B5" s="1626" t="s">
        <v>1984</v>
      </c>
      <c r="C5" s="1626" t="s">
        <v>1985</v>
      </c>
      <c r="D5" s="1626" t="s">
        <v>1983</v>
      </c>
      <c r="E5" s="1626" t="s">
        <v>1986</v>
      </c>
      <c r="F5" s="1626" t="s">
        <v>1694</v>
      </c>
    </row>
    <row r="6" spans="1:8" s="1629" customFormat="1" ht="14.25" customHeight="1" x14ac:dyDescent="0.2">
      <c r="A6" s="1627" t="s">
        <v>1695</v>
      </c>
      <c r="B6" s="1628">
        <f>'Acct Summary 7-8'!C8</f>
        <v>13819668</v>
      </c>
      <c r="C6" s="1628">
        <f>'Acct Summary 7-8'!D8</f>
        <v>1777304</v>
      </c>
      <c r="D6" s="1628">
        <f>'Acct Summary 7-8'!F8</f>
        <v>1669156</v>
      </c>
      <c r="E6" s="1628">
        <f>'Acct Summary 7-8'!I8</f>
        <v>147160</v>
      </c>
      <c r="F6" s="1628">
        <f>SUM(B6:E6)</f>
        <v>17413288</v>
      </c>
    </row>
    <row r="7" spans="1:8" s="1629" customFormat="1" ht="14.25" customHeight="1" thickBot="1" x14ac:dyDescent="0.25">
      <c r="A7" s="1627" t="s">
        <v>1696</v>
      </c>
      <c r="B7" s="1630">
        <f>'Acct Summary 7-8'!C17</f>
        <v>13625192</v>
      </c>
      <c r="C7" s="1630">
        <f>'Acct Summary 7-8'!D17</f>
        <v>2070415</v>
      </c>
      <c r="D7" s="1630">
        <f>'Acct Summary 7-8'!F17</f>
        <v>1639814</v>
      </c>
      <c r="E7" s="1893"/>
      <c r="F7" s="1628">
        <f>SUM(B7:E7)</f>
        <v>17335421</v>
      </c>
    </row>
    <row r="8" spans="1:8" s="1629" customFormat="1" ht="14.25" thickTop="1" thickBot="1" x14ac:dyDescent="0.25">
      <c r="A8" s="1631" t="s">
        <v>1697</v>
      </c>
      <c r="B8" s="1632">
        <f>(B6-B7)</f>
        <v>194476</v>
      </c>
      <c r="C8" s="1632">
        <f>(C6-C7)</f>
        <v>-293111</v>
      </c>
      <c r="D8" s="1632">
        <f>(D6-D7)</f>
        <v>29342</v>
      </c>
      <c r="E8" s="1630">
        <f>(E6-E7)</f>
        <v>147160</v>
      </c>
      <c r="F8" s="1633">
        <f>SUM(F6-F7)</f>
        <v>77867</v>
      </c>
    </row>
    <row r="9" spans="1:8" s="1629" customFormat="1" ht="14.25" thickTop="1" thickBot="1" x14ac:dyDescent="0.25">
      <c r="A9" s="1634" t="s">
        <v>1958</v>
      </c>
      <c r="B9" s="1635">
        <f>'Acct Summary 7-8'!C81</f>
        <v>3756460</v>
      </c>
      <c r="C9" s="1635">
        <f>'Acct Summary 7-8'!D81</f>
        <v>1310796</v>
      </c>
      <c r="D9" s="1635">
        <f>'Acct Summary 7-8'!F81</f>
        <v>990633</v>
      </c>
      <c r="E9" s="1635">
        <f>'Acct Summary 7-8'!I81</f>
        <v>6424655</v>
      </c>
      <c r="F9" s="1714">
        <f>SUM(B9:E9)</f>
        <v>12482544</v>
      </c>
    </row>
    <row r="10" spans="1:8" ht="16.5" customHeight="1" thickTop="1" x14ac:dyDescent="0.2">
      <c r="A10" s="1636"/>
      <c r="B10" s="1637"/>
      <c r="C10" s="2483" t="str">
        <f>IF(AND(F8&lt;0,F9&gt;=0,ABS(F8*3)&gt;ABS(F9)),A14,IF(AND(F8&lt;0,F9&gt;0,ABS(F8*3)&lt;=ABS(F9)),A15,IF(AND(F8&lt;0,F9&lt;0),A14,IF(F9=0,A17,A16))))</f>
        <v>Balanced - no deficit reduction plan is required.</v>
      </c>
      <c r="D10" s="2484"/>
      <c r="E10" s="2484"/>
      <c r="F10" s="2485"/>
    </row>
    <row r="11" spans="1:8" ht="19.5" customHeight="1" x14ac:dyDescent="0.2">
      <c r="A11" s="1712"/>
      <c r="B11" s="1713"/>
      <c r="C11" s="2483"/>
      <c r="D11" s="2484"/>
      <c r="E11" s="2484"/>
      <c r="F11" s="2485"/>
      <c r="H11" s="1711"/>
    </row>
    <row r="12" spans="1:8" ht="19.5" customHeight="1" x14ac:dyDescent="0.2">
      <c r="A12" s="1712"/>
      <c r="B12" s="1713"/>
      <c r="C12" s="2483"/>
      <c r="D12" s="2484"/>
      <c r="E12" s="2484"/>
      <c r="F12" s="2485"/>
      <c r="H12" s="1711"/>
    </row>
    <row r="13" spans="1:8" ht="19.5" customHeight="1" x14ac:dyDescent="0.2">
      <c r="A13" s="1712"/>
      <c r="B13" s="1713"/>
      <c r="C13" s="2486"/>
      <c r="D13" s="2487"/>
      <c r="E13" s="2487"/>
      <c r="F13" s="2488"/>
      <c r="H13" s="1711"/>
    </row>
    <row r="14" spans="1:8" s="1585" customFormat="1" ht="0.75" customHeight="1" x14ac:dyDescent="0.2">
      <c r="A14" s="2482" t="s">
        <v>1854</v>
      </c>
      <c r="B14" s="2482"/>
      <c r="C14" s="2482"/>
      <c r="D14" s="2482"/>
      <c r="E14" s="248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98"/>
      <c r="B8" s="2499"/>
      <c r="C8" s="2499"/>
      <c r="D8" s="2500"/>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503" t="s">
        <v>1994</v>
      </c>
      <c r="D11" s="2504"/>
    </row>
    <row r="12" spans="1:4" s="4" customFormat="1" ht="12.75" x14ac:dyDescent="0.2">
      <c r="A12" s="1950"/>
      <c r="B12" s="227"/>
      <c r="C12" s="1949" t="s">
        <v>1993</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1995</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06" t="s">
        <v>359</v>
      </c>
      <c r="D27" s="2507"/>
    </row>
    <row r="28" spans="1:4" ht="12.75" x14ac:dyDescent="0.2">
      <c r="A28" s="230"/>
      <c r="B28" s="231">
        <v>2</v>
      </c>
      <c r="C28" s="2505" t="s">
        <v>2047</v>
      </c>
      <c r="D28" s="2354"/>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2049</v>
      </c>
      <c r="D31" s="1260" t="str">
        <f>IF(AND(COVER!J29="X",COVER!J30="X",COVER!L30&lt;&gt;"X"),"OK",IF(AND(COVER!J29="X",COVER!J30&lt;&gt;"X",COVER!L30="X"),"OK",IF(AND(COVER!L29="X",COVER!J30&lt;&gt;"X"),"OK","PLEASE CHECK YES or NO.")))</f>
        <v>OK</v>
      </c>
    </row>
    <row r="32" spans="1:4" x14ac:dyDescent="0.2">
      <c r="A32" s="232"/>
      <c r="B32" s="235"/>
      <c r="C32" s="1639" t="s">
        <v>2048</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08" t="s">
        <v>633</v>
      </c>
      <c r="D49" s="2509"/>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501" t="s">
        <v>920</v>
      </c>
      <c r="D62" s="2502"/>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01" t="s">
        <v>777</v>
      </c>
      <c r="D76" s="2502"/>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10" t="s">
        <v>1935</v>
      </c>
      <c r="B4" s="2511"/>
      <c r="C4" s="2511"/>
      <c r="D4" s="2511"/>
      <c r="E4" s="2511"/>
      <c r="F4" s="2511"/>
      <c r="G4" s="2511"/>
      <c r="H4" s="2511"/>
      <c r="I4" s="2511"/>
      <c r="J4" s="2511"/>
      <c r="K4" s="2511"/>
      <c r="L4" s="251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512" t="str">
        <f>COVER!A17</f>
        <v>Olympia CUSD 16</v>
      </c>
      <c r="B7" s="2513"/>
      <c r="C7" s="2513"/>
      <c r="D7" s="2514"/>
      <c r="E7" s="2515">
        <f>COVER!A13</f>
        <v>17064016026</v>
      </c>
      <c r="F7" s="2516"/>
      <c r="G7" s="2517" t="str">
        <f>COVER!T23</f>
        <v>060-009381</v>
      </c>
      <c r="H7" s="2518"/>
      <c r="I7" s="2518"/>
      <c r="J7" s="2518"/>
      <c r="K7" s="2518"/>
      <c r="L7" s="2519"/>
    </row>
    <row r="8" spans="1:29" ht="13.5" customHeight="1" x14ac:dyDescent="0.2">
      <c r="A8" s="2036" t="s">
        <v>2036</v>
      </c>
      <c r="B8" s="2037"/>
      <c r="C8" s="2016"/>
      <c r="D8" s="2016"/>
      <c r="E8" s="2040"/>
      <c r="F8" s="2017"/>
      <c r="G8" s="2018" t="s">
        <v>1414</v>
      </c>
      <c r="H8" s="1285"/>
      <c r="I8" s="1285"/>
      <c r="J8" s="1285"/>
      <c r="K8" s="1285"/>
      <c r="L8" s="2019"/>
    </row>
    <row r="9" spans="1:29" ht="13.5" customHeight="1" x14ac:dyDescent="0.2">
      <c r="A9" s="2520"/>
      <c r="B9" s="2521"/>
      <c r="C9" s="2521"/>
      <c r="D9" s="2521"/>
      <c r="E9" s="2521"/>
      <c r="F9" s="2522"/>
      <c r="G9" s="2523" t="str">
        <f>COVER!T13</f>
        <v>Gorenz and Associates, Ltd.</v>
      </c>
      <c r="H9" s="2524"/>
      <c r="I9" s="2524"/>
      <c r="J9" s="2524"/>
      <c r="K9" s="2524"/>
      <c r="L9" s="2525"/>
    </row>
    <row r="10" spans="1:29" ht="13.5" customHeight="1" x14ac:dyDescent="0.2">
      <c r="A10" s="2526"/>
      <c r="B10" s="2527"/>
      <c r="C10" s="2527"/>
      <c r="D10" s="2527"/>
      <c r="E10" s="2527"/>
      <c r="F10" s="2528"/>
      <c r="G10" s="2523" t="str">
        <f>COVER!T17</f>
        <v>4200 N. Knoxville Ave.</v>
      </c>
      <c r="H10" s="2529"/>
      <c r="I10" s="2529"/>
      <c r="J10" s="2529"/>
      <c r="K10" s="2529"/>
      <c r="L10" s="2530"/>
    </row>
    <row r="11" spans="1:29" ht="13.5" customHeight="1" x14ac:dyDescent="0.2">
      <c r="A11" s="2036" t="s">
        <v>2038</v>
      </c>
      <c r="B11" s="2037"/>
      <c r="C11" s="2016"/>
      <c r="D11" s="2040"/>
      <c r="E11" s="2016"/>
      <c r="F11" s="2017"/>
      <c r="G11" s="2523" t="str">
        <f>COVER!T19</f>
        <v>Peoria</v>
      </c>
      <c r="H11" s="2529"/>
      <c r="I11" s="2529"/>
      <c r="J11" s="1978" t="str">
        <f>COVER!X19</f>
        <v>IL</v>
      </c>
      <c r="K11" s="1978">
        <f>COVER!Z19</f>
        <v>61614</v>
      </c>
      <c r="L11" s="2020"/>
    </row>
    <row r="12" spans="1:29" ht="13.5" customHeight="1" x14ac:dyDescent="0.2">
      <c r="A12" s="2531" t="s">
        <v>2037</v>
      </c>
      <c r="B12" s="2532"/>
      <c r="C12" s="2532"/>
      <c r="D12" s="2532"/>
      <c r="E12" s="2532"/>
      <c r="F12" s="2533"/>
      <c r="G12" s="1981"/>
      <c r="H12" s="1304"/>
      <c r="I12" s="1304"/>
      <c r="J12" s="1304"/>
      <c r="K12" s="1304"/>
      <c r="L12" s="1982"/>
    </row>
    <row r="13" spans="1:29" ht="13.5" customHeight="1" x14ac:dyDescent="0.2">
      <c r="A13" s="2523"/>
      <c r="B13" s="2524"/>
      <c r="C13" s="2524"/>
      <c r="D13" s="2524"/>
      <c r="E13" s="1303"/>
      <c r="F13" s="2029"/>
      <c r="G13" s="2021" t="s">
        <v>2040</v>
      </c>
      <c r="H13" s="2022"/>
      <c r="I13" s="2534" t="str">
        <f>COVER!T25</f>
        <v>tpeffer@gorenzcpa.com</v>
      </c>
      <c r="J13" s="2535"/>
      <c r="K13" s="2535"/>
      <c r="L13" s="2536"/>
    </row>
    <row r="14" spans="1:29" ht="13.5" customHeight="1" x14ac:dyDescent="0.2">
      <c r="A14" s="2523" t="str">
        <f>COVER!A19</f>
        <v>903 E. 800 North Road</v>
      </c>
      <c r="B14" s="2521"/>
      <c r="C14" s="2521"/>
      <c r="D14" s="2521"/>
      <c r="E14" s="2027">
        <v>0</v>
      </c>
      <c r="F14" s="1302"/>
      <c r="G14" s="2023" t="s">
        <v>1413</v>
      </c>
      <c r="H14" s="1285"/>
      <c r="I14" s="1285"/>
      <c r="J14" s="1285"/>
      <c r="K14" s="1285"/>
      <c r="L14" s="2019"/>
    </row>
    <row r="15" spans="1:29" ht="13.5" customHeight="1" x14ac:dyDescent="0.2">
      <c r="A15" s="2523" t="str">
        <f>COVER!A21</f>
        <v>Stanford</v>
      </c>
      <c r="B15" s="2529"/>
      <c r="C15" s="2529"/>
      <c r="D15" s="1284"/>
      <c r="E15" s="1983"/>
      <c r="F15" s="1301"/>
      <c r="G15" s="1977" t="str">
        <f>COVER!T15</f>
        <v>Thomas R. Peffer, CPA</v>
      </c>
      <c r="H15" s="1285"/>
      <c r="I15" s="1285"/>
      <c r="J15" s="1285"/>
      <c r="K15" s="1285"/>
      <c r="L15" s="2019"/>
    </row>
    <row r="16" spans="1:29" ht="12.2" customHeight="1" x14ac:dyDescent="0.2">
      <c r="A16" s="2026" t="s">
        <v>2039</v>
      </c>
      <c r="B16" s="1555"/>
      <c r="C16" s="2028">
        <f>COVER!A25</f>
        <v>61774</v>
      </c>
      <c r="D16" s="2028"/>
      <c r="E16" s="2028"/>
      <c r="F16" s="2029"/>
      <c r="G16" s="2537"/>
      <c r="H16" s="2538"/>
      <c r="I16" s="2538"/>
      <c r="J16" s="2538"/>
      <c r="K16" s="2538"/>
      <c r="L16" s="2539"/>
    </row>
    <row r="17" spans="1:13" ht="12.2" customHeight="1" x14ac:dyDescent="0.2">
      <c r="A17" s="2540"/>
      <c r="B17" s="2541"/>
      <c r="C17" s="2541"/>
      <c r="D17" s="2541"/>
      <c r="E17" s="2541"/>
      <c r="F17" s="2542"/>
      <c r="G17" s="2023" t="s">
        <v>1412</v>
      </c>
      <c r="H17" s="1285"/>
      <c r="I17" s="1285"/>
      <c r="J17" s="1285"/>
      <c r="K17" s="2024" t="s">
        <v>1411</v>
      </c>
      <c r="L17" s="2017"/>
      <c r="M17" s="1300"/>
    </row>
    <row r="18" spans="1:13" ht="12.2" customHeight="1" x14ac:dyDescent="0.2">
      <c r="A18" s="2526"/>
      <c r="B18" s="2527"/>
      <c r="C18" s="2527"/>
      <c r="D18" s="2527"/>
      <c r="E18" s="2527"/>
      <c r="F18" s="2528"/>
      <c r="G18" s="2543" t="str">
        <f>COVER!T21</f>
        <v>309-685-7621</v>
      </c>
      <c r="H18" s="2544"/>
      <c r="I18" s="2544"/>
      <c r="J18" s="2544"/>
      <c r="K18" s="2543" t="str">
        <f>COVER!X21</f>
        <v>309-685-4758</v>
      </c>
      <c r="L18" s="2545"/>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2009</v>
      </c>
    </row>
    <row r="22" spans="1:13" ht="12.2" customHeight="1" x14ac:dyDescent="0.2">
      <c r="A22" s="1298"/>
    </row>
    <row r="23" spans="1:13" ht="12.2" customHeight="1" x14ac:dyDescent="0.2">
      <c r="A23" s="1298"/>
      <c r="B23" s="1286" t="s">
        <v>2088</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2088</v>
      </c>
      <c r="C26" s="1292" t="s">
        <v>2010</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2088</v>
      </c>
      <c r="C28" s="1292" t="s">
        <v>2011</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2088</v>
      </c>
      <c r="C30" s="1292" t="s">
        <v>2012</v>
      </c>
      <c r="D30" s="1284"/>
      <c r="E30" s="1284"/>
    </row>
    <row r="31" spans="1:13" s="1283" customFormat="1" ht="4.9000000000000004" customHeight="1" x14ac:dyDescent="0.2">
      <c r="B31" s="1289"/>
      <c r="C31" s="1295"/>
      <c r="D31" s="1284"/>
      <c r="E31" s="1284"/>
    </row>
    <row r="32" spans="1:13" s="1283" customFormat="1" ht="12.2" customHeight="1" x14ac:dyDescent="0.2">
      <c r="B32" s="1286" t="s">
        <v>2088</v>
      </c>
      <c r="C32" s="1292" t="s">
        <v>1408</v>
      </c>
      <c r="D32" s="1284"/>
      <c r="E32" s="1284"/>
    </row>
    <row r="33" spans="1:8" s="1283" customFormat="1" ht="10.9" customHeight="1" x14ac:dyDescent="0.2">
      <c r="B33" s="1289"/>
      <c r="C33" s="1293" t="s">
        <v>2013</v>
      </c>
      <c r="D33" s="1284"/>
      <c r="E33" s="1284"/>
    </row>
    <row r="34" spans="1:8" ht="5.45" customHeight="1" x14ac:dyDescent="0.2">
      <c r="B34" s="1289"/>
      <c r="C34" s="1293"/>
      <c r="D34" s="1288"/>
      <c r="E34" s="1288"/>
    </row>
    <row r="35" spans="1:8" s="1283" customFormat="1" ht="13.5" customHeight="1" x14ac:dyDescent="0.2">
      <c r="B35" s="1286" t="s">
        <v>2088</v>
      </c>
      <c r="C35" s="1292" t="s">
        <v>1407</v>
      </c>
      <c r="D35" s="1290"/>
      <c r="E35" s="1290"/>
    </row>
    <row r="36" spans="1:8" s="1283" customFormat="1" ht="10.9" customHeight="1" x14ac:dyDescent="0.2">
      <c r="B36" s="1289"/>
      <c r="C36" s="1293" t="s">
        <v>2014</v>
      </c>
      <c r="D36" s="1290"/>
      <c r="E36" s="1290"/>
    </row>
    <row r="37" spans="1:8" ht="5.45" customHeight="1" x14ac:dyDescent="0.2">
      <c r="B37" s="1289"/>
      <c r="C37" s="1293"/>
      <c r="D37" s="1288"/>
      <c r="E37" s="1288"/>
    </row>
    <row r="38" spans="1:8" s="1283" customFormat="1" ht="12.2" customHeight="1" x14ac:dyDescent="0.2">
      <c r="B38" s="1286" t="s">
        <v>2088</v>
      </c>
      <c r="C38" s="1292" t="s">
        <v>2015</v>
      </c>
      <c r="D38" s="1290"/>
      <c r="E38" s="1290"/>
    </row>
    <row r="39" spans="1:8" ht="5.45" customHeight="1" x14ac:dyDescent="0.2">
      <c r="B39" s="1289"/>
      <c r="C39" s="1293"/>
      <c r="D39" s="1288"/>
      <c r="E39" s="1288"/>
    </row>
    <row r="40" spans="1:8" s="1283" customFormat="1" ht="13.5" customHeight="1" x14ac:dyDescent="0.2">
      <c r="B40" s="1286" t="s">
        <v>2088</v>
      </c>
      <c r="C40" s="1292" t="s">
        <v>2016</v>
      </c>
      <c r="D40" s="1290"/>
      <c r="E40" s="1290"/>
    </row>
    <row r="41" spans="1:8" ht="4.9000000000000004" customHeight="1" x14ac:dyDescent="0.2">
      <c r="A41" s="1294"/>
      <c r="B41" s="1289"/>
      <c r="C41" s="1293"/>
      <c r="D41" s="1288"/>
      <c r="E41" s="1288"/>
    </row>
    <row r="42" spans="1:8" s="1283" customFormat="1" ht="13.5" customHeight="1" x14ac:dyDescent="0.2">
      <c r="B42" s="1286" t="s">
        <v>2088</v>
      </c>
      <c r="C42" s="1292" t="s">
        <v>2017</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2088</v>
      </c>
      <c r="C46" s="1285" t="s">
        <v>2018</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546" t="str">
        <f>'Single Audit Cover'!A7</f>
        <v>Olympia CUSD 16</v>
      </c>
      <c r="B1" s="2511"/>
      <c r="C1" s="2511"/>
      <c r="D1" s="2511"/>
    </row>
    <row r="2" spans="1:11" s="1976" customFormat="1" ht="12.75" x14ac:dyDescent="0.2">
      <c r="A2" s="2547">
        <f>'Single Audit Cover'!E7</f>
        <v>17064016026</v>
      </c>
      <c r="B2" s="2548"/>
      <c r="C2" s="2548"/>
      <c r="D2" s="2548"/>
    </row>
    <row r="3" spans="1:11" s="1976" customFormat="1" ht="12.75" x14ac:dyDescent="0.2">
      <c r="A3" s="2546" t="s">
        <v>2019</v>
      </c>
      <c r="B3" s="2511"/>
      <c r="C3" s="2511"/>
      <c r="D3" s="2511"/>
    </row>
    <row r="4" spans="1:11" s="1976" customFormat="1" ht="4.5" customHeight="1" x14ac:dyDescent="0.2">
      <c r="A4" s="1974"/>
      <c r="B4" s="1973"/>
      <c r="C4" s="1973"/>
      <c r="D4" s="1973"/>
    </row>
    <row r="5" spans="1:11" x14ac:dyDescent="0.2">
      <c r="B5" s="1340" t="s">
        <v>2020</v>
      </c>
      <c r="C5" s="1339"/>
      <c r="D5" s="1316"/>
    </row>
    <row r="6" spans="1:11" x14ac:dyDescent="0.2">
      <c r="B6" s="1340" t="s">
        <v>1488</v>
      </c>
      <c r="C6" s="1339"/>
      <c r="D6" s="1316"/>
    </row>
    <row r="7" spans="1:11" x14ac:dyDescent="0.2">
      <c r="B7" s="1340" t="s">
        <v>2021</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2022</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51" t="str">
        <f>'Single Audit Cover'!A7</f>
        <v>Olympia CUSD 16</v>
      </c>
      <c r="B1" s="2551"/>
      <c r="C1" s="2551"/>
      <c r="D1" s="2551"/>
      <c r="E1" s="2551"/>
    </row>
    <row r="2" spans="1:5" x14ac:dyDescent="0.2">
      <c r="A2" s="2552">
        <f>'Single Audit Cover'!E7</f>
        <v>17064016026</v>
      </c>
      <c r="B2" s="2552"/>
      <c r="C2" s="2552"/>
      <c r="D2" s="2552"/>
      <c r="E2" s="2552"/>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1179784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68884</v>
      </c>
    </row>
    <row r="15" spans="1:5" x14ac:dyDescent="0.2">
      <c r="A15" s="1357"/>
      <c r="B15" s="1356"/>
      <c r="C15" s="1356"/>
    </row>
    <row r="16" spans="1:5" x14ac:dyDescent="0.2">
      <c r="A16" s="1357" t="s">
        <v>1500</v>
      </c>
      <c r="B16" s="1356"/>
      <c r="C16" s="1356"/>
    </row>
    <row r="17" spans="1:4" x14ac:dyDescent="0.2">
      <c r="A17" s="1357" t="s">
        <v>2041</v>
      </c>
      <c r="B17" s="1356" t="s">
        <v>1499</v>
      </c>
      <c r="C17" s="1356"/>
      <c r="D17" s="1355">
        <f>-SUM('Revenues 9-14'!C271:K271)</f>
        <v>-7059</v>
      </c>
    </row>
    <row r="19" spans="1:4" ht="13.5" thickBot="1" x14ac:dyDescent="0.25">
      <c r="A19" s="1354" t="s">
        <v>1498</v>
      </c>
      <c r="D19" s="1353">
        <f>SUM(D10:D17)</f>
        <v>1241609</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53" t="s">
        <v>2157</v>
      </c>
      <c r="B24" s="2554"/>
      <c r="D24" s="1346">
        <v>-68884</v>
      </c>
    </row>
    <row r="25" spans="1:4" x14ac:dyDescent="0.2">
      <c r="A25" s="2549"/>
      <c r="B25" s="2550"/>
      <c r="D25" s="1346"/>
    </row>
    <row r="26" spans="1:4" x14ac:dyDescent="0.2">
      <c r="A26" s="2549"/>
      <c r="B26" s="2550"/>
      <c r="D26" s="1346"/>
    </row>
    <row r="27" spans="1:4" x14ac:dyDescent="0.2">
      <c r="A27" s="2549"/>
      <c r="B27" s="2550"/>
      <c r="D27" s="1346"/>
    </row>
    <row r="28" spans="1:4" x14ac:dyDescent="0.2">
      <c r="A28" s="2549"/>
      <c r="B28" s="2550"/>
      <c r="D28" s="1346"/>
    </row>
    <row r="29" spans="1:4" x14ac:dyDescent="0.2">
      <c r="A29" s="2549"/>
      <c r="B29" s="2550"/>
      <c r="D29" s="1346"/>
    </row>
    <row r="30" spans="1:4" x14ac:dyDescent="0.2">
      <c r="A30" s="2549"/>
      <c r="B30" s="2550"/>
      <c r="D30" s="1346"/>
    </row>
    <row r="32" spans="1:4" x14ac:dyDescent="0.2">
      <c r="A32" s="1352" t="s">
        <v>1496</v>
      </c>
      <c r="D32" s="1351">
        <f>SUM(D19:D30)</f>
        <v>1172725</v>
      </c>
    </row>
    <row r="33" spans="1:4" x14ac:dyDescent="0.2">
      <c r="D33" s="1350"/>
    </row>
    <row r="34" spans="1:4" x14ac:dyDescent="0.2">
      <c r="A34" s="1341" t="s">
        <v>1495</v>
      </c>
    </row>
    <row r="35" spans="1:4" x14ac:dyDescent="0.2">
      <c r="A35" s="1341" t="s">
        <v>1494</v>
      </c>
      <c r="B35" s="1343" t="s">
        <v>1493</v>
      </c>
      <c r="D35" s="1349">
        <v>1172725</v>
      </c>
    </row>
    <row r="37" spans="1:4" x14ac:dyDescent="0.2">
      <c r="A37" s="1348" t="s">
        <v>1492</v>
      </c>
    </row>
    <row r="39" spans="1:4" ht="13.35" customHeight="1" x14ac:dyDescent="0.2">
      <c r="A39" s="1347" t="s">
        <v>1491</v>
      </c>
    </row>
    <row r="40" spans="1:4" x14ac:dyDescent="0.2">
      <c r="A40" s="2549"/>
      <c r="B40" s="2550"/>
      <c r="D40" s="1346"/>
    </row>
    <row r="41" spans="1:4" x14ac:dyDescent="0.2">
      <c r="A41" s="2549"/>
      <c r="B41" s="2550"/>
      <c r="D41" s="1345"/>
    </row>
    <row r="42" spans="1:4" x14ac:dyDescent="0.2">
      <c r="A42" s="2549"/>
      <c r="B42" s="2550"/>
      <c r="D42" s="1345"/>
    </row>
    <row r="43" spans="1:4" x14ac:dyDescent="0.2">
      <c r="A43" s="2549"/>
      <c r="B43" s="2550"/>
      <c r="D43" s="1345"/>
    </row>
    <row r="44" spans="1:4" x14ac:dyDescent="0.2">
      <c r="A44" s="2549"/>
      <c r="B44" s="2550"/>
      <c r="D44" s="1345"/>
    </row>
    <row r="45" spans="1:4" x14ac:dyDescent="0.2">
      <c r="A45" s="2549"/>
      <c r="B45" s="2550"/>
      <c r="D45" s="1345"/>
    </row>
    <row r="47" spans="1:4" x14ac:dyDescent="0.2">
      <c r="B47" s="1344" t="s">
        <v>1490</v>
      </c>
      <c r="C47" s="1344"/>
      <c r="D47" s="1979">
        <f>SUM(D35:D45)</f>
        <v>1172725</v>
      </c>
    </row>
    <row r="49" spans="2:4" x14ac:dyDescent="0.2">
      <c r="B49" s="1344" t="s">
        <v>1489</v>
      </c>
      <c r="C49" s="1344"/>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555" t="str">
        <f>'Single Audit Cover'!A7</f>
        <v>Olympia CUSD 16</v>
      </c>
      <c r="C1" s="2556"/>
      <c r="D1" s="2556"/>
      <c r="E1" s="2556"/>
      <c r="F1" s="2556"/>
      <c r="G1" s="2556"/>
      <c r="H1" s="2556"/>
      <c r="I1" s="2556"/>
      <c r="J1" s="2556"/>
      <c r="K1" s="2556"/>
    </row>
    <row r="2" spans="2:12" ht="15" x14ac:dyDescent="0.2">
      <c r="B2" s="2557">
        <f>'Single Audit Cover'!E7</f>
        <v>17064016026</v>
      </c>
      <c r="C2" s="2557"/>
      <c r="D2" s="2557"/>
      <c r="E2" s="2557"/>
      <c r="F2" s="2557"/>
      <c r="G2" s="2557"/>
      <c r="H2" s="2557"/>
      <c r="I2" s="2557"/>
      <c r="J2" s="2557"/>
      <c r="K2" s="2557"/>
      <c r="L2" s="1417"/>
    </row>
    <row r="3" spans="2:12" ht="15" x14ac:dyDescent="0.2">
      <c r="B3" s="2558" t="s">
        <v>1474</v>
      </c>
      <c r="C3" s="2558"/>
      <c r="D3" s="2558"/>
      <c r="E3" s="2558"/>
      <c r="F3" s="2558"/>
      <c r="G3" s="2558"/>
      <c r="H3" s="2558"/>
      <c r="I3" s="2558"/>
      <c r="J3" s="2558"/>
      <c r="K3" s="2558"/>
      <c r="L3" s="1417"/>
    </row>
    <row r="4" spans="2:12" ht="15" x14ac:dyDescent="0.2">
      <c r="B4" s="2510" t="str">
        <f>'[1]Single Audit Cover'!A4</f>
        <v>Year Ending June 30, 2016</v>
      </c>
      <c r="C4" s="2510"/>
      <c r="D4" s="2510"/>
      <c r="E4" s="2510"/>
      <c r="F4" s="2510"/>
      <c r="G4" s="2510"/>
      <c r="H4" s="2510"/>
      <c r="I4" s="2510"/>
      <c r="J4" s="2510"/>
      <c r="K4" s="251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1861</v>
      </c>
      <c r="F8" s="1403" t="s">
        <v>1959</v>
      </c>
      <c r="G8" s="1402" t="s">
        <v>1861</v>
      </c>
      <c r="H8" s="1401" t="s">
        <v>1959</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2087</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2023</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2024</v>
      </c>
      <c r="C34" s="1370"/>
      <c r="D34" s="1369"/>
      <c r="E34" s="1367"/>
      <c r="F34" s="1367"/>
      <c r="G34" s="1367"/>
      <c r="H34" s="1367"/>
      <c r="I34" s="1368"/>
      <c r="J34" s="1368"/>
      <c r="K34" s="1367"/>
    </row>
    <row r="35" spans="2:11" ht="13.5" x14ac:dyDescent="0.2">
      <c r="B35" s="1980" t="s">
        <v>2025</v>
      </c>
      <c r="C35" s="1370"/>
      <c r="D35" s="1369"/>
      <c r="E35" s="1367"/>
      <c r="F35" s="1367"/>
      <c r="G35" s="1367"/>
      <c r="H35" s="1367"/>
      <c r="I35" s="1368"/>
      <c r="J35" s="1368"/>
      <c r="K35" s="1367"/>
    </row>
    <row r="36" spans="2:11" ht="11.1" customHeight="1" x14ac:dyDescent="0.2">
      <c r="B36" s="1367" t="s">
        <v>2026</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R110"/>
  <sheetViews>
    <sheetView showGridLines="0" zoomScaleNormal="100" zoomScaleSheetLayoutView="85" workbookViewId="0">
      <selection sqref="A1:R1"/>
    </sheetView>
  </sheetViews>
  <sheetFormatPr defaultColWidth="16.7109375" defaultRowHeight="12.75" x14ac:dyDescent="0.2"/>
  <cols>
    <col min="1" max="1" width="6.5703125" style="2134" customWidth="1"/>
    <col min="2" max="2" width="42.7109375" style="2053" customWidth="1"/>
    <col min="3" max="3" width="9.85546875" style="2053" customWidth="1"/>
    <col min="4" max="4" width="1.85546875" style="2053" customWidth="1"/>
    <col min="5" max="5" width="11" style="2053" customWidth="1"/>
    <col min="6" max="6" width="5.28515625" style="2135" customWidth="1"/>
    <col min="7" max="7" width="13" style="2053" bestFit="1" customWidth="1"/>
    <col min="8" max="8" width="1.85546875" style="2053" customWidth="1"/>
    <col min="9" max="9" width="12.28515625" style="2053" customWidth="1"/>
    <col min="10" max="10" width="3.85546875" style="2135" customWidth="1"/>
    <col min="11" max="11" width="13.140625" style="2053" bestFit="1" customWidth="1"/>
    <col min="12" max="12" width="1.85546875" style="2053" customWidth="1"/>
    <col min="13" max="13" width="12.28515625" style="2053" customWidth="1"/>
    <col min="14" max="14" width="2.5703125" style="2053" customWidth="1"/>
    <col min="15" max="15" width="11" style="2053" customWidth="1"/>
    <col min="16" max="16" width="4.28515625" style="2135" customWidth="1"/>
    <col min="17" max="17" width="13.28515625" style="2053" bestFit="1" customWidth="1"/>
    <col min="18" max="18" width="1.85546875" style="2053" customWidth="1"/>
    <col min="19" max="256" width="16.7109375" style="2053"/>
    <col min="257" max="257" width="6.5703125" style="2053" customWidth="1"/>
    <col min="258" max="258" width="42.7109375" style="2053" customWidth="1"/>
    <col min="259" max="259" width="9.85546875" style="2053" customWidth="1"/>
    <col min="260" max="260" width="1.85546875" style="2053" customWidth="1"/>
    <col min="261" max="261" width="11" style="2053" customWidth="1"/>
    <col min="262" max="262" width="5.28515625" style="2053" customWidth="1"/>
    <col min="263" max="263" width="13" style="2053" bestFit="1" customWidth="1"/>
    <col min="264" max="264" width="1.85546875" style="2053" customWidth="1"/>
    <col min="265" max="265" width="12.28515625" style="2053" customWidth="1"/>
    <col min="266" max="266" width="3.85546875" style="2053" customWidth="1"/>
    <col min="267" max="267" width="13.140625" style="2053" bestFit="1" customWidth="1"/>
    <col min="268" max="268" width="1.85546875" style="2053" customWidth="1"/>
    <col min="269" max="269" width="12.28515625" style="2053" customWidth="1"/>
    <col min="270" max="270" width="2.5703125" style="2053" customWidth="1"/>
    <col min="271" max="271" width="11" style="2053" customWidth="1"/>
    <col min="272" max="272" width="4.28515625" style="2053" customWidth="1"/>
    <col min="273" max="273" width="13.28515625" style="2053" bestFit="1" customWidth="1"/>
    <col min="274" max="274" width="1.85546875" style="2053" customWidth="1"/>
    <col min="275" max="512" width="16.7109375" style="2053"/>
    <col min="513" max="513" width="6.5703125" style="2053" customWidth="1"/>
    <col min="514" max="514" width="42.7109375" style="2053" customWidth="1"/>
    <col min="515" max="515" width="9.85546875" style="2053" customWidth="1"/>
    <col min="516" max="516" width="1.85546875" style="2053" customWidth="1"/>
    <col min="517" max="517" width="11" style="2053" customWidth="1"/>
    <col min="518" max="518" width="5.28515625" style="2053" customWidth="1"/>
    <col min="519" max="519" width="13" style="2053" bestFit="1" customWidth="1"/>
    <col min="520" max="520" width="1.85546875" style="2053" customWidth="1"/>
    <col min="521" max="521" width="12.28515625" style="2053" customWidth="1"/>
    <col min="522" max="522" width="3.85546875" style="2053" customWidth="1"/>
    <col min="523" max="523" width="13.140625" style="2053" bestFit="1" customWidth="1"/>
    <col min="524" max="524" width="1.85546875" style="2053" customWidth="1"/>
    <col min="525" max="525" width="12.28515625" style="2053" customWidth="1"/>
    <col min="526" max="526" width="2.5703125" style="2053" customWidth="1"/>
    <col min="527" max="527" width="11" style="2053" customWidth="1"/>
    <col min="528" max="528" width="4.28515625" style="2053" customWidth="1"/>
    <col min="529" max="529" width="13.28515625" style="2053" bestFit="1" customWidth="1"/>
    <col min="530" max="530" width="1.85546875" style="2053" customWidth="1"/>
    <col min="531" max="768" width="16.7109375" style="2053"/>
    <col min="769" max="769" width="6.5703125" style="2053" customWidth="1"/>
    <col min="770" max="770" width="42.7109375" style="2053" customWidth="1"/>
    <col min="771" max="771" width="9.85546875" style="2053" customWidth="1"/>
    <col min="772" max="772" width="1.85546875" style="2053" customWidth="1"/>
    <col min="773" max="773" width="11" style="2053" customWidth="1"/>
    <col min="774" max="774" width="5.28515625" style="2053" customWidth="1"/>
    <col min="775" max="775" width="13" style="2053" bestFit="1" customWidth="1"/>
    <col min="776" max="776" width="1.85546875" style="2053" customWidth="1"/>
    <col min="777" max="777" width="12.28515625" style="2053" customWidth="1"/>
    <col min="778" max="778" width="3.85546875" style="2053" customWidth="1"/>
    <col min="779" max="779" width="13.140625" style="2053" bestFit="1" customWidth="1"/>
    <col min="780" max="780" width="1.85546875" style="2053" customWidth="1"/>
    <col min="781" max="781" width="12.28515625" style="2053" customWidth="1"/>
    <col min="782" max="782" width="2.5703125" style="2053" customWidth="1"/>
    <col min="783" max="783" width="11" style="2053" customWidth="1"/>
    <col min="784" max="784" width="4.28515625" style="2053" customWidth="1"/>
    <col min="785" max="785" width="13.28515625" style="2053" bestFit="1" customWidth="1"/>
    <col min="786" max="786" width="1.85546875" style="2053" customWidth="1"/>
    <col min="787" max="1024" width="16.7109375" style="2053"/>
    <col min="1025" max="1025" width="6.5703125" style="2053" customWidth="1"/>
    <col min="1026" max="1026" width="42.7109375" style="2053" customWidth="1"/>
    <col min="1027" max="1027" width="9.85546875" style="2053" customWidth="1"/>
    <col min="1028" max="1028" width="1.85546875" style="2053" customWidth="1"/>
    <col min="1029" max="1029" width="11" style="2053" customWidth="1"/>
    <col min="1030" max="1030" width="5.28515625" style="2053" customWidth="1"/>
    <col min="1031" max="1031" width="13" style="2053" bestFit="1" customWidth="1"/>
    <col min="1032" max="1032" width="1.85546875" style="2053" customWidth="1"/>
    <col min="1033" max="1033" width="12.28515625" style="2053" customWidth="1"/>
    <col min="1034" max="1034" width="3.85546875" style="2053" customWidth="1"/>
    <col min="1035" max="1035" width="13.140625" style="2053" bestFit="1" customWidth="1"/>
    <col min="1036" max="1036" width="1.85546875" style="2053" customWidth="1"/>
    <col min="1037" max="1037" width="12.28515625" style="2053" customWidth="1"/>
    <col min="1038" max="1038" width="2.5703125" style="2053" customWidth="1"/>
    <col min="1039" max="1039" width="11" style="2053" customWidth="1"/>
    <col min="1040" max="1040" width="4.28515625" style="2053" customWidth="1"/>
    <col min="1041" max="1041" width="13.28515625" style="2053" bestFit="1" customWidth="1"/>
    <col min="1042" max="1042" width="1.85546875" style="2053" customWidth="1"/>
    <col min="1043" max="1280" width="16.7109375" style="2053"/>
    <col min="1281" max="1281" width="6.5703125" style="2053" customWidth="1"/>
    <col min="1282" max="1282" width="42.7109375" style="2053" customWidth="1"/>
    <col min="1283" max="1283" width="9.85546875" style="2053" customWidth="1"/>
    <col min="1284" max="1284" width="1.85546875" style="2053" customWidth="1"/>
    <col min="1285" max="1285" width="11" style="2053" customWidth="1"/>
    <col min="1286" max="1286" width="5.28515625" style="2053" customWidth="1"/>
    <col min="1287" max="1287" width="13" style="2053" bestFit="1" customWidth="1"/>
    <col min="1288" max="1288" width="1.85546875" style="2053" customWidth="1"/>
    <col min="1289" max="1289" width="12.28515625" style="2053" customWidth="1"/>
    <col min="1290" max="1290" width="3.85546875" style="2053" customWidth="1"/>
    <col min="1291" max="1291" width="13.140625" style="2053" bestFit="1" customWidth="1"/>
    <col min="1292" max="1292" width="1.85546875" style="2053" customWidth="1"/>
    <col min="1293" max="1293" width="12.28515625" style="2053" customWidth="1"/>
    <col min="1294" max="1294" width="2.5703125" style="2053" customWidth="1"/>
    <col min="1295" max="1295" width="11" style="2053" customWidth="1"/>
    <col min="1296" max="1296" width="4.28515625" style="2053" customWidth="1"/>
    <col min="1297" max="1297" width="13.28515625" style="2053" bestFit="1" customWidth="1"/>
    <col min="1298" max="1298" width="1.85546875" style="2053" customWidth="1"/>
    <col min="1299" max="1536" width="16.7109375" style="2053"/>
    <col min="1537" max="1537" width="6.5703125" style="2053" customWidth="1"/>
    <col min="1538" max="1538" width="42.7109375" style="2053" customWidth="1"/>
    <col min="1539" max="1539" width="9.85546875" style="2053" customWidth="1"/>
    <col min="1540" max="1540" width="1.85546875" style="2053" customWidth="1"/>
    <col min="1541" max="1541" width="11" style="2053" customWidth="1"/>
    <col min="1542" max="1542" width="5.28515625" style="2053" customWidth="1"/>
    <col min="1543" max="1543" width="13" style="2053" bestFit="1" customWidth="1"/>
    <col min="1544" max="1544" width="1.85546875" style="2053" customWidth="1"/>
    <col min="1545" max="1545" width="12.28515625" style="2053" customWidth="1"/>
    <col min="1546" max="1546" width="3.85546875" style="2053" customWidth="1"/>
    <col min="1547" max="1547" width="13.140625" style="2053" bestFit="1" customWidth="1"/>
    <col min="1548" max="1548" width="1.85546875" style="2053" customWidth="1"/>
    <col min="1549" max="1549" width="12.28515625" style="2053" customWidth="1"/>
    <col min="1550" max="1550" width="2.5703125" style="2053" customWidth="1"/>
    <col min="1551" max="1551" width="11" style="2053" customWidth="1"/>
    <col min="1552" max="1552" width="4.28515625" style="2053" customWidth="1"/>
    <col min="1553" max="1553" width="13.28515625" style="2053" bestFit="1" customWidth="1"/>
    <col min="1554" max="1554" width="1.85546875" style="2053" customWidth="1"/>
    <col min="1555" max="1792" width="16.7109375" style="2053"/>
    <col min="1793" max="1793" width="6.5703125" style="2053" customWidth="1"/>
    <col min="1794" max="1794" width="42.7109375" style="2053" customWidth="1"/>
    <col min="1795" max="1795" width="9.85546875" style="2053" customWidth="1"/>
    <col min="1796" max="1796" width="1.85546875" style="2053" customWidth="1"/>
    <col min="1797" max="1797" width="11" style="2053" customWidth="1"/>
    <col min="1798" max="1798" width="5.28515625" style="2053" customWidth="1"/>
    <col min="1799" max="1799" width="13" style="2053" bestFit="1" customWidth="1"/>
    <col min="1800" max="1800" width="1.85546875" style="2053" customWidth="1"/>
    <col min="1801" max="1801" width="12.28515625" style="2053" customWidth="1"/>
    <col min="1802" max="1802" width="3.85546875" style="2053" customWidth="1"/>
    <col min="1803" max="1803" width="13.140625" style="2053" bestFit="1" customWidth="1"/>
    <col min="1804" max="1804" width="1.85546875" style="2053" customWidth="1"/>
    <col min="1805" max="1805" width="12.28515625" style="2053" customWidth="1"/>
    <col min="1806" max="1806" width="2.5703125" style="2053" customWidth="1"/>
    <col min="1807" max="1807" width="11" style="2053" customWidth="1"/>
    <col min="1808" max="1808" width="4.28515625" style="2053" customWidth="1"/>
    <col min="1809" max="1809" width="13.28515625" style="2053" bestFit="1" customWidth="1"/>
    <col min="1810" max="1810" width="1.85546875" style="2053" customWidth="1"/>
    <col min="1811" max="2048" width="16.7109375" style="2053"/>
    <col min="2049" max="2049" width="6.5703125" style="2053" customWidth="1"/>
    <col min="2050" max="2050" width="42.7109375" style="2053" customWidth="1"/>
    <col min="2051" max="2051" width="9.85546875" style="2053" customWidth="1"/>
    <col min="2052" max="2052" width="1.85546875" style="2053" customWidth="1"/>
    <col min="2053" max="2053" width="11" style="2053" customWidth="1"/>
    <col min="2054" max="2054" width="5.28515625" style="2053" customWidth="1"/>
    <col min="2055" max="2055" width="13" style="2053" bestFit="1" customWidth="1"/>
    <col min="2056" max="2056" width="1.85546875" style="2053" customWidth="1"/>
    <col min="2057" max="2057" width="12.28515625" style="2053" customWidth="1"/>
    <col min="2058" max="2058" width="3.85546875" style="2053" customWidth="1"/>
    <col min="2059" max="2059" width="13.140625" style="2053" bestFit="1" customWidth="1"/>
    <col min="2060" max="2060" width="1.85546875" style="2053" customWidth="1"/>
    <col min="2061" max="2061" width="12.28515625" style="2053" customWidth="1"/>
    <col min="2062" max="2062" width="2.5703125" style="2053" customWidth="1"/>
    <col min="2063" max="2063" width="11" style="2053" customWidth="1"/>
    <col min="2064" max="2064" width="4.28515625" style="2053" customWidth="1"/>
    <col min="2065" max="2065" width="13.28515625" style="2053" bestFit="1" customWidth="1"/>
    <col min="2066" max="2066" width="1.85546875" style="2053" customWidth="1"/>
    <col min="2067" max="2304" width="16.7109375" style="2053"/>
    <col min="2305" max="2305" width="6.5703125" style="2053" customWidth="1"/>
    <col min="2306" max="2306" width="42.7109375" style="2053" customWidth="1"/>
    <col min="2307" max="2307" width="9.85546875" style="2053" customWidth="1"/>
    <col min="2308" max="2308" width="1.85546875" style="2053" customWidth="1"/>
    <col min="2309" max="2309" width="11" style="2053" customWidth="1"/>
    <col min="2310" max="2310" width="5.28515625" style="2053" customWidth="1"/>
    <col min="2311" max="2311" width="13" style="2053" bestFit="1" customWidth="1"/>
    <col min="2312" max="2312" width="1.85546875" style="2053" customWidth="1"/>
    <col min="2313" max="2313" width="12.28515625" style="2053" customWidth="1"/>
    <col min="2314" max="2314" width="3.85546875" style="2053" customWidth="1"/>
    <col min="2315" max="2315" width="13.140625" style="2053" bestFit="1" customWidth="1"/>
    <col min="2316" max="2316" width="1.85546875" style="2053" customWidth="1"/>
    <col min="2317" max="2317" width="12.28515625" style="2053" customWidth="1"/>
    <col min="2318" max="2318" width="2.5703125" style="2053" customWidth="1"/>
    <col min="2319" max="2319" width="11" style="2053" customWidth="1"/>
    <col min="2320" max="2320" width="4.28515625" style="2053" customWidth="1"/>
    <col min="2321" max="2321" width="13.28515625" style="2053" bestFit="1" customWidth="1"/>
    <col min="2322" max="2322" width="1.85546875" style="2053" customWidth="1"/>
    <col min="2323" max="2560" width="16.7109375" style="2053"/>
    <col min="2561" max="2561" width="6.5703125" style="2053" customWidth="1"/>
    <col min="2562" max="2562" width="42.7109375" style="2053" customWidth="1"/>
    <col min="2563" max="2563" width="9.85546875" style="2053" customWidth="1"/>
    <col min="2564" max="2564" width="1.85546875" style="2053" customWidth="1"/>
    <col min="2565" max="2565" width="11" style="2053" customWidth="1"/>
    <col min="2566" max="2566" width="5.28515625" style="2053" customWidth="1"/>
    <col min="2567" max="2567" width="13" style="2053" bestFit="1" customWidth="1"/>
    <col min="2568" max="2568" width="1.85546875" style="2053" customWidth="1"/>
    <col min="2569" max="2569" width="12.28515625" style="2053" customWidth="1"/>
    <col min="2570" max="2570" width="3.85546875" style="2053" customWidth="1"/>
    <col min="2571" max="2571" width="13.140625" style="2053" bestFit="1" customWidth="1"/>
    <col min="2572" max="2572" width="1.85546875" style="2053" customWidth="1"/>
    <col min="2573" max="2573" width="12.28515625" style="2053" customWidth="1"/>
    <col min="2574" max="2574" width="2.5703125" style="2053" customWidth="1"/>
    <col min="2575" max="2575" width="11" style="2053" customWidth="1"/>
    <col min="2576" max="2576" width="4.28515625" style="2053" customWidth="1"/>
    <col min="2577" max="2577" width="13.28515625" style="2053" bestFit="1" customWidth="1"/>
    <col min="2578" max="2578" width="1.85546875" style="2053" customWidth="1"/>
    <col min="2579" max="2816" width="16.7109375" style="2053"/>
    <col min="2817" max="2817" width="6.5703125" style="2053" customWidth="1"/>
    <col min="2818" max="2818" width="42.7109375" style="2053" customWidth="1"/>
    <col min="2819" max="2819" width="9.85546875" style="2053" customWidth="1"/>
    <col min="2820" max="2820" width="1.85546875" style="2053" customWidth="1"/>
    <col min="2821" max="2821" width="11" style="2053" customWidth="1"/>
    <col min="2822" max="2822" width="5.28515625" style="2053" customWidth="1"/>
    <col min="2823" max="2823" width="13" style="2053" bestFit="1" customWidth="1"/>
    <col min="2824" max="2824" width="1.85546875" style="2053" customWidth="1"/>
    <col min="2825" max="2825" width="12.28515625" style="2053" customWidth="1"/>
    <col min="2826" max="2826" width="3.85546875" style="2053" customWidth="1"/>
    <col min="2827" max="2827" width="13.140625" style="2053" bestFit="1" customWidth="1"/>
    <col min="2828" max="2828" width="1.85546875" style="2053" customWidth="1"/>
    <col min="2829" max="2829" width="12.28515625" style="2053" customWidth="1"/>
    <col min="2830" max="2830" width="2.5703125" style="2053" customWidth="1"/>
    <col min="2831" max="2831" width="11" style="2053" customWidth="1"/>
    <col min="2832" max="2832" width="4.28515625" style="2053" customWidth="1"/>
    <col min="2833" max="2833" width="13.28515625" style="2053" bestFit="1" customWidth="1"/>
    <col min="2834" max="2834" width="1.85546875" style="2053" customWidth="1"/>
    <col min="2835" max="3072" width="16.7109375" style="2053"/>
    <col min="3073" max="3073" width="6.5703125" style="2053" customWidth="1"/>
    <col min="3074" max="3074" width="42.7109375" style="2053" customWidth="1"/>
    <col min="3075" max="3075" width="9.85546875" style="2053" customWidth="1"/>
    <col min="3076" max="3076" width="1.85546875" style="2053" customWidth="1"/>
    <col min="3077" max="3077" width="11" style="2053" customWidth="1"/>
    <col min="3078" max="3078" width="5.28515625" style="2053" customWidth="1"/>
    <col min="3079" max="3079" width="13" style="2053" bestFit="1" customWidth="1"/>
    <col min="3080" max="3080" width="1.85546875" style="2053" customWidth="1"/>
    <col min="3081" max="3081" width="12.28515625" style="2053" customWidth="1"/>
    <col min="3082" max="3082" width="3.85546875" style="2053" customWidth="1"/>
    <col min="3083" max="3083" width="13.140625" style="2053" bestFit="1" customWidth="1"/>
    <col min="3084" max="3084" width="1.85546875" style="2053" customWidth="1"/>
    <col min="3085" max="3085" width="12.28515625" style="2053" customWidth="1"/>
    <col min="3086" max="3086" width="2.5703125" style="2053" customWidth="1"/>
    <col min="3087" max="3087" width="11" style="2053" customWidth="1"/>
    <col min="3088" max="3088" width="4.28515625" style="2053" customWidth="1"/>
    <col min="3089" max="3089" width="13.28515625" style="2053" bestFit="1" customWidth="1"/>
    <col min="3090" max="3090" width="1.85546875" style="2053" customWidth="1"/>
    <col min="3091" max="3328" width="16.7109375" style="2053"/>
    <col min="3329" max="3329" width="6.5703125" style="2053" customWidth="1"/>
    <col min="3330" max="3330" width="42.7109375" style="2053" customWidth="1"/>
    <col min="3331" max="3331" width="9.85546875" style="2053" customWidth="1"/>
    <col min="3332" max="3332" width="1.85546875" style="2053" customWidth="1"/>
    <col min="3333" max="3333" width="11" style="2053" customWidth="1"/>
    <col min="3334" max="3334" width="5.28515625" style="2053" customWidth="1"/>
    <col min="3335" max="3335" width="13" style="2053" bestFit="1" customWidth="1"/>
    <col min="3336" max="3336" width="1.85546875" style="2053" customWidth="1"/>
    <col min="3337" max="3337" width="12.28515625" style="2053" customWidth="1"/>
    <col min="3338" max="3338" width="3.85546875" style="2053" customWidth="1"/>
    <col min="3339" max="3339" width="13.140625" style="2053" bestFit="1" customWidth="1"/>
    <col min="3340" max="3340" width="1.85546875" style="2053" customWidth="1"/>
    <col min="3341" max="3341" width="12.28515625" style="2053" customWidth="1"/>
    <col min="3342" max="3342" width="2.5703125" style="2053" customWidth="1"/>
    <col min="3343" max="3343" width="11" style="2053" customWidth="1"/>
    <col min="3344" max="3344" width="4.28515625" style="2053" customWidth="1"/>
    <col min="3345" max="3345" width="13.28515625" style="2053" bestFit="1" customWidth="1"/>
    <col min="3346" max="3346" width="1.85546875" style="2053" customWidth="1"/>
    <col min="3347" max="3584" width="16.7109375" style="2053"/>
    <col min="3585" max="3585" width="6.5703125" style="2053" customWidth="1"/>
    <col min="3586" max="3586" width="42.7109375" style="2053" customWidth="1"/>
    <col min="3587" max="3587" width="9.85546875" style="2053" customWidth="1"/>
    <col min="3588" max="3588" width="1.85546875" style="2053" customWidth="1"/>
    <col min="3589" max="3589" width="11" style="2053" customWidth="1"/>
    <col min="3590" max="3590" width="5.28515625" style="2053" customWidth="1"/>
    <col min="3591" max="3591" width="13" style="2053" bestFit="1" customWidth="1"/>
    <col min="3592" max="3592" width="1.85546875" style="2053" customWidth="1"/>
    <col min="3593" max="3593" width="12.28515625" style="2053" customWidth="1"/>
    <col min="3594" max="3594" width="3.85546875" style="2053" customWidth="1"/>
    <col min="3595" max="3595" width="13.140625" style="2053" bestFit="1" customWidth="1"/>
    <col min="3596" max="3596" width="1.85546875" style="2053" customWidth="1"/>
    <col min="3597" max="3597" width="12.28515625" style="2053" customWidth="1"/>
    <col min="3598" max="3598" width="2.5703125" style="2053" customWidth="1"/>
    <col min="3599" max="3599" width="11" style="2053" customWidth="1"/>
    <col min="3600" max="3600" width="4.28515625" style="2053" customWidth="1"/>
    <col min="3601" max="3601" width="13.28515625" style="2053" bestFit="1" customWidth="1"/>
    <col min="3602" max="3602" width="1.85546875" style="2053" customWidth="1"/>
    <col min="3603" max="3840" width="16.7109375" style="2053"/>
    <col min="3841" max="3841" width="6.5703125" style="2053" customWidth="1"/>
    <col min="3842" max="3842" width="42.7109375" style="2053" customWidth="1"/>
    <col min="3843" max="3843" width="9.85546875" style="2053" customWidth="1"/>
    <col min="3844" max="3844" width="1.85546875" style="2053" customWidth="1"/>
    <col min="3845" max="3845" width="11" style="2053" customWidth="1"/>
    <col min="3846" max="3846" width="5.28515625" style="2053" customWidth="1"/>
    <col min="3847" max="3847" width="13" style="2053" bestFit="1" customWidth="1"/>
    <col min="3848" max="3848" width="1.85546875" style="2053" customWidth="1"/>
    <col min="3849" max="3849" width="12.28515625" style="2053" customWidth="1"/>
    <col min="3850" max="3850" width="3.85546875" style="2053" customWidth="1"/>
    <col min="3851" max="3851" width="13.140625" style="2053" bestFit="1" customWidth="1"/>
    <col min="3852" max="3852" width="1.85546875" style="2053" customWidth="1"/>
    <col min="3853" max="3853" width="12.28515625" style="2053" customWidth="1"/>
    <col min="3854" max="3854" width="2.5703125" style="2053" customWidth="1"/>
    <col min="3855" max="3855" width="11" style="2053" customWidth="1"/>
    <col min="3856" max="3856" width="4.28515625" style="2053" customWidth="1"/>
    <col min="3857" max="3857" width="13.28515625" style="2053" bestFit="1" customWidth="1"/>
    <col min="3858" max="3858" width="1.85546875" style="2053" customWidth="1"/>
    <col min="3859" max="4096" width="16.7109375" style="2053"/>
    <col min="4097" max="4097" width="6.5703125" style="2053" customWidth="1"/>
    <col min="4098" max="4098" width="42.7109375" style="2053" customWidth="1"/>
    <col min="4099" max="4099" width="9.85546875" style="2053" customWidth="1"/>
    <col min="4100" max="4100" width="1.85546875" style="2053" customWidth="1"/>
    <col min="4101" max="4101" width="11" style="2053" customWidth="1"/>
    <col min="4102" max="4102" width="5.28515625" style="2053" customWidth="1"/>
    <col min="4103" max="4103" width="13" style="2053" bestFit="1" customWidth="1"/>
    <col min="4104" max="4104" width="1.85546875" style="2053" customWidth="1"/>
    <col min="4105" max="4105" width="12.28515625" style="2053" customWidth="1"/>
    <col min="4106" max="4106" width="3.85546875" style="2053" customWidth="1"/>
    <col min="4107" max="4107" width="13.140625" style="2053" bestFit="1" customWidth="1"/>
    <col min="4108" max="4108" width="1.85546875" style="2053" customWidth="1"/>
    <col min="4109" max="4109" width="12.28515625" style="2053" customWidth="1"/>
    <col min="4110" max="4110" width="2.5703125" style="2053" customWidth="1"/>
    <col min="4111" max="4111" width="11" style="2053" customWidth="1"/>
    <col min="4112" max="4112" width="4.28515625" style="2053" customWidth="1"/>
    <col min="4113" max="4113" width="13.28515625" style="2053" bestFit="1" customWidth="1"/>
    <col min="4114" max="4114" width="1.85546875" style="2053" customWidth="1"/>
    <col min="4115" max="4352" width="16.7109375" style="2053"/>
    <col min="4353" max="4353" width="6.5703125" style="2053" customWidth="1"/>
    <col min="4354" max="4354" width="42.7109375" style="2053" customWidth="1"/>
    <col min="4355" max="4355" width="9.85546875" style="2053" customWidth="1"/>
    <col min="4356" max="4356" width="1.85546875" style="2053" customWidth="1"/>
    <col min="4357" max="4357" width="11" style="2053" customWidth="1"/>
    <col min="4358" max="4358" width="5.28515625" style="2053" customWidth="1"/>
    <col min="4359" max="4359" width="13" style="2053" bestFit="1" customWidth="1"/>
    <col min="4360" max="4360" width="1.85546875" style="2053" customWidth="1"/>
    <col min="4361" max="4361" width="12.28515625" style="2053" customWidth="1"/>
    <col min="4362" max="4362" width="3.85546875" style="2053" customWidth="1"/>
    <col min="4363" max="4363" width="13.140625" style="2053" bestFit="1" customWidth="1"/>
    <col min="4364" max="4364" width="1.85546875" style="2053" customWidth="1"/>
    <col min="4365" max="4365" width="12.28515625" style="2053" customWidth="1"/>
    <col min="4366" max="4366" width="2.5703125" style="2053" customWidth="1"/>
    <col min="4367" max="4367" width="11" style="2053" customWidth="1"/>
    <col min="4368" max="4368" width="4.28515625" style="2053" customWidth="1"/>
    <col min="4369" max="4369" width="13.28515625" style="2053" bestFit="1" customWidth="1"/>
    <col min="4370" max="4370" width="1.85546875" style="2053" customWidth="1"/>
    <col min="4371" max="4608" width="16.7109375" style="2053"/>
    <col min="4609" max="4609" width="6.5703125" style="2053" customWidth="1"/>
    <col min="4610" max="4610" width="42.7109375" style="2053" customWidth="1"/>
    <col min="4611" max="4611" width="9.85546875" style="2053" customWidth="1"/>
    <col min="4612" max="4612" width="1.85546875" style="2053" customWidth="1"/>
    <col min="4613" max="4613" width="11" style="2053" customWidth="1"/>
    <col min="4614" max="4614" width="5.28515625" style="2053" customWidth="1"/>
    <col min="4615" max="4615" width="13" style="2053" bestFit="1" customWidth="1"/>
    <col min="4616" max="4616" width="1.85546875" style="2053" customWidth="1"/>
    <col min="4617" max="4617" width="12.28515625" style="2053" customWidth="1"/>
    <col min="4618" max="4618" width="3.85546875" style="2053" customWidth="1"/>
    <col min="4619" max="4619" width="13.140625" style="2053" bestFit="1" customWidth="1"/>
    <col min="4620" max="4620" width="1.85546875" style="2053" customWidth="1"/>
    <col min="4621" max="4621" width="12.28515625" style="2053" customWidth="1"/>
    <col min="4622" max="4622" width="2.5703125" style="2053" customWidth="1"/>
    <col min="4623" max="4623" width="11" style="2053" customWidth="1"/>
    <col min="4624" max="4624" width="4.28515625" style="2053" customWidth="1"/>
    <col min="4625" max="4625" width="13.28515625" style="2053" bestFit="1" customWidth="1"/>
    <col min="4626" max="4626" width="1.85546875" style="2053" customWidth="1"/>
    <col min="4627" max="4864" width="16.7109375" style="2053"/>
    <col min="4865" max="4865" width="6.5703125" style="2053" customWidth="1"/>
    <col min="4866" max="4866" width="42.7109375" style="2053" customWidth="1"/>
    <col min="4867" max="4867" width="9.85546875" style="2053" customWidth="1"/>
    <col min="4868" max="4868" width="1.85546875" style="2053" customWidth="1"/>
    <col min="4869" max="4869" width="11" style="2053" customWidth="1"/>
    <col min="4870" max="4870" width="5.28515625" style="2053" customWidth="1"/>
    <col min="4871" max="4871" width="13" style="2053" bestFit="1" customWidth="1"/>
    <col min="4872" max="4872" width="1.85546875" style="2053" customWidth="1"/>
    <col min="4873" max="4873" width="12.28515625" style="2053" customWidth="1"/>
    <col min="4874" max="4874" width="3.85546875" style="2053" customWidth="1"/>
    <col min="4875" max="4875" width="13.140625" style="2053" bestFit="1" customWidth="1"/>
    <col min="4876" max="4876" width="1.85546875" style="2053" customWidth="1"/>
    <col min="4877" max="4877" width="12.28515625" style="2053" customWidth="1"/>
    <col min="4878" max="4878" width="2.5703125" style="2053" customWidth="1"/>
    <col min="4879" max="4879" width="11" style="2053" customWidth="1"/>
    <col min="4880" max="4880" width="4.28515625" style="2053" customWidth="1"/>
    <col min="4881" max="4881" width="13.28515625" style="2053" bestFit="1" customWidth="1"/>
    <col min="4882" max="4882" width="1.85546875" style="2053" customWidth="1"/>
    <col min="4883" max="5120" width="16.7109375" style="2053"/>
    <col min="5121" max="5121" width="6.5703125" style="2053" customWidth="1"/>
    <col min="5122" max="5122" width="42.7109375" style="2053" customWidth="1"/>
    <col min="5123" max="5123" width="9.85546875" style="2053" customWidth="1"/>
    <col min="5124" max="5124" width="1.85546875" style="2053" customWidth="1"/>
    <col min="5125" max="5125" width="11" style="2053" customWidth="1"/>
    <col min="5126" max="5126" width="5.28515625" style="2053" customWidth="1"/>
    <col min="5127" max="5127" width="13" style="2053" bestFit="1" customWidth="1"/>
    <col min="5128" max="5128" width="1.85546875" style="2053" customWidth="1"/>
    <col min="5129" max="5129" width="12.28515625" style="2053" customWidth="1"/>
    <col min="5130" max="5130" width="3.85546875" style="2053" customWidth="1"/>
    <col min="5131" max="5131" width="13.140625" style="2053" bestFit="1" customWidth="1"/>
    <col min="5132" max="5132" width="1.85546875" style="2053" customWidth="1"/>
    <col min="5133" max="5133" width="12.28515625" style="2053" customWidth="1"/>
    <col min="5134" max="5134" width="2.5703125" style="2053" customWidth="1"/>
    <col min="5135" max="5135" width="11" style="2053" customWidth="1"/>
    <col min="5136" max="5136" width="4.28515625" style="2053" customWidth="1"/>
    <col min="5137" max="5137" width="13.28515625" style="2053" bestFit="1" customWidth="1"/>
    <col min="5138" max="5138" width="1.85546875" style="2053" customWidth="1"/>
    <col min="5139" max="5376" width="16.7109375" style="2053"/>
    <col min="5377" max="5377" width="6.5703125" style="2053" customWidth="1"/>
    <col min="5378" max="5378" width="42.7109375" style="2053" customWidth="1"/>
    <col min="5379" max="5379" width="9.85546875" style="2053" customWidth="1"/>
    <col min="5380" max="5380" width="1.85546875" style="2053" customWidth="1"/>
    <col min="5381" max="5381" width="11" style="2053" customWidth="1"/>
    <col min="5382" max="5382" width="5.28515625" style="2053" customWidth="1"/>
    <col min="5383" max="5383" width="13" style="2053" bestFit="1" customWidth="1"/>
    <col min="5384" max="5384" width="1.85546875" style="2053" customWidth="1"/>
    <col min="5385" max="5385" width="12.28515625" style="2053" customWidth="1"/>
    <col min="5386" max="5386" width="3.85546875" style="2053" customWidth="1"/>
    <col min="5387" max="5387" width="13.140625" style="2053" bestFit="1" customWidth="1"/>
    <col min="5388" max="5388" width="1.85546875" style="2053" customWidth="1"/>
    <col min="5389" max="5389" width="12.28515625" style="2053" customWidth="1"/>
    <col min="5390" max="5390" width="2.5703125" style="2053" customWidth="1"/>
    <col min="5391" max="5391" width="11" style="2053" customWidth="1"/>
    <col min="5392" max="5392" width="4.28515625" style="2053" customWidth="1"/>
    <col min="5393" max="5393" width="13.28515625" style="2053" bestFit="1" customWidth="1"/>
    <col min="5394" max="5394" width="1.85546875" style="2053" customWidth="1"/>
    <col min="5395" max="5632" width="16.7109375" style="2053"/>
    <col min="5633" max="5633" width="6.5703125" style="2053" customWidth="1"/>
    <col min="5634" max="5634" width="42.7109375" style="2053" customWidth="1"/>
    <col min="5635" max="5635" width="9.85546875" style="2053" customWidth="1"/>
    <col min="5636" max="5636" width="1.85546875" style="2053" customWidth="1"/>
    <col min="5637" max="5637" width="11" style="2053" customWidth="1"/>
    <col min="5638" max="5638" width="5.28515625" style="2053" customWidth="1"/>
    <col min="5639" max="5639" width="13" style="2053" bestFit="1" customWidth="1"/>
    <col min="5640" max="5640" width="1.85546875" style="2053" customWidth="1"/>
    <col min="5641" max="5641" width="12.28515625" style="2053" customWidth="1"/>
    <col min="5642" max="5642" width="3.85546875" style="2053" customWidth="1"/>
    <col min="5643" max="5643" width="13.140625" style="2053" bestFit="1" customWidth="1"/>
    <col min="5644" max="5644" width="1.85546875" style="2053" customWidth="1"/>
    <col min="5645" max="5645" width="12.28515625" style="2053" customWidth="1"/>
    <col min="5646" max="5646" width="2.5703125" style="2053" customWidth="1"/>
    <col min="5647" max="5647" width="11" style="2053" customWidth="1"/>
    <col min="5648" max="5648" width="4.28515625" style="2053" customWidth="1"/>
    <col min="5649" max="5649" width="13.28515625" style="2053" bestFit="1" customWidth="1"/>
    <col min="5650" max="5650" width="1.85546875" style="2053" customWidth="1"/>
    <col min="5651" max="5888" width="16.7109375" style="2053"/>
    <col min="5889" max="5889" width="6.5703125" style="2053" customWidth="1"/>
    <col min="5890" max="5890" width="42.7109375" style="2053" customWidth="1"/>
    <col min="5891" max="5891" width="9.85546875" style="2053" customWidth="1"/>
    <col min="5892" max="5892" width="1.85546875" style="2053" customWidth="1"/>
    <col min="5893" max="5893" width="11" style="2053" customWidth="1"/>
    <col min="5894" max="5894" width="5.28515625" style="2053" customWidth="1"/>
    <col min="5895" max="5895" width="13" style="2053" bestFit="1" customWidth="1"/>
    <col min="5896" max="5896" width="1.85546875" style="2053" customWidth="1"/>
    <col min="5897" max="5897" width="12.28515625" style="2053" customWidth="1"/>
    <col min="5898" max="5898" width="3.85546875" style="2053" customWidth="1"/>
    <col min="5899" max="5899" width="13.140625" style="2053" bestFit="1" customWidth="1"/>
    <col min="5900" max="5900" width="1.85546875" style="2053" customWidth="1"/>
    <col min="5901" max="5901" width="12.28515625" style="2053" customWidth="1"/>
    <col min="5902" max="5902" width="2.5703125" style="2053" customWidth="1"/>
    <col min="5903" max="5903" width="11" style="2053" customWidth="1"/>
    <col min="5904" max="5904" width="4.28515625" style="2053" customWidth="1"/>
    <col min="5905" max="5905" width="13.28515625" style="2053" bestFit="1" customWidth="1"/>
    <col min="5906" max="5906" width="1.85546875" style="2053" customWidth="1"/>
    <col min="5907" max="6144" width="16.7109375" style="2053"/>
    <col min="6145" max="6145" width="6.5703125" style="2053" customWidth="1"/>
    <col min="6146" max="6146" width="42.7109375" style="2053" customWidth="1"/>
    <col min="6147" max="6147" width="9.85546875" style="2053" customWidth="1"/>
    <col min="6148" max="6148" width="1.85546875" style="2053" customWidth="1"/>
    <col min="6149" max="6149" width="11" style="2053" customWidth="1"/>
    <col min="6150" max="6150" width="5.28515625" style="2053" customWidth="1"/>
    <col min="6151" max="6151" width="13" style="2053" bestFit="1" customWidth="1"/>
    <col min="6152" max="6152" width="1.85546875" style="2053" customWidth="1"/>
    <col min="6153" max="6153" width="12.28515625" style="2053" customWidth="1"/>
    <col min="6154" max="6154" width="3.85546875" style="2053" customWidth="1"/>
    <col min="6155" max="6155" width="13.140625" style="2053" bestFit="1" customWidth="1"/>
    <col min="6156" max="6156" width="1.85546875" style="2053" customWidth="1"/>
    <col min="6157" max="6157" width="12.28515625" style="2053" customWidth="1"/>
    <col min="6158" max="6158" width="2.5703125" style="2053" customWidth="1"/>
    <col min="6159" max="6159" width="11" style="2053" customWidth="1"/>
    <col min="6160" max="6160" width="4.28515625" style="2053" customWidth="1"/>
    <col min="6161" max="6161" width="13.28515625" style="2053" bestFit="1" customWidth="1"/>
    <col min="6162" max="6162" width="1.85546875" style="2053" customWidth="1"/>
    <col min="6163" max="6400" width="16.7109375" style="2053"/>
    <col min="6401" max="6401" width="6.5703125" style="2053" customWidth="1"/>
    <col min="6402" max="6402" width="42.7109375" style="2053" customWidth="1"/>
    <col min="6403" max="6403" width="9.85546875" style="2053" customWidth="1"/>
    <col min="6404" max="6404" width="1.85546875" style="2053" customWidth="1"/>
    <col min="6405" max="6405" width="11" style="2053" customWidth="1"/>
    <col min="6406" max="6406" width="5.28515625" style="2053" customWidth="1"/>
    <col min="6407" max="6407" width="13" style="2053" bestFit="1" customWidth="1"/>
    <col min="6408" max="6408" width="1.85546875" style="2053" customWidth="1"/>
    <col min="6409" max="6409" width="12.28515625" style="2053" customWidth="1"/>
    <col min="6410" max="6410" width="3.85546875" style="2053" customWidth="1"/>
    <col min="6411" max="6411" width="13.140625" style="2053" bestFit="1" customWidth="1"/>
    <col min="6412" max="6412" width="1.85546875" style="2053" customWidth="1"/>
    <col min="6413" max="6413" width="12.28515625" style="2053" customWidth="1"/>
    <col min="6414" max="6414" width="2.5703125" style="2053" customWidth="1"/>
    <col min="6415" max="6415" width="11" style="2053" customWidth="1"/>
    <col min="6416" max="6416" width="4.28515625" style="2053" customWidth="1"/>
    <col min="6417" max="6417" width="13.28515625" style="2053" bestFit="1" customWidth="1"/>
    <col min="6418" max="6418" width="1.85546875" style="2053" customWidth="1"/>
    <col min="6419" max="6656" width="16.7109375" style="2053"/>
    <col min="6657" max="6657" width="6.5703125" style="2053" customWidth="1"/>
    <col min="6658" max="6658" width="42.7109375" style="2053" customWidth="1"/>
    <col min="6659" max="6659" width="9.85546875" style="2053" customWidth="1"/>
    <col min="6660" max="6660" width="1.85546875" style="2053" customWidth="1"/>
    <col min="6661" max="6661" width="11" style="2053" customWidth="1"/>
    <col min="6662" max="6662" width="5.28515625" style="2053" customWidth="1"/>
    <col min="6663" max="6663" width="13" style="2053" bestFit="1" customWidth="1"/>
    <col min="6664" max="6664" width="1.85546875" style="2053" customWidth="1"/>
    <col min="6665" max="6665" width="12.28515625" style="2053" customWidth="1"/>
    <col min="6666" max="6666" width="3.85546875" style="2053" customWidth="1"/>
    <col min="6667" max="6667" width="13.140625" style="2053" bestFit="1" customWidth="1"/>
    <col min="6668" max="6668" width="1.85546875" style="2053" customWidth="1"/>
    <col min="6669" max="6669" width="12.28515625" style="2053" customWidth="1"/>
    <col min="6670" max="6670" width="2.5703125" style="2053" customWidth="1"/>
    <col min="6671" max="6671" width="11" style="2053" customWidth="1"/>
    <col min="6672" max="6672" width="4.28515625" style="2053" customWidth="1"/>
    <col min="6673" max="6673" width="13.28515625" style="2053" bestFit="1" customWidth="1"/>
    <col min="6674" max="6674" width="1.85546875" style="2053" customWidth="1"/>
    <col min="6675" max="6912" width="16.7109375" style="2053"/>
    <col min="6913" max="6913" width="6.5703125" style="2053" customWidth="1"/>
    <col min="6914" max="6914" width="42.7109375" style="2053" customWidth="1"/>
    <col min="6915" max="6915" width="9.85546875" style="2053" customWidth="1"/>
    <col min="6916" max="6916" width="1.85546875" style="2053" customWidth="1"/>
    <col min="6917" max="6917" width="11" style="2053" customWidth="1"/>
    <col min="6918" max="6918" width="5.28515625" style="2053" customWidth="1"/>
    <col min="6919" max="6919" width="13" style="2053" bestFit="1" customWidth="1"/>
    <col min="6920" max="6920" width="1.85546875" style="2053" customWidth="1"/>
    <col min="6921" max="6921" width="12.28515625" style="2053" customWidth="1"/>
    <col min="6922" max="6922" width="3.85546875" style="2053" customWidth="1"/>
    <col min="6923" max="6923" width="13.140625" style="2053" bestFit="1" customWidth="1"/>
    <col min="6924" max="6924" width="1.85546875" style="2053" customWidth="1"/>
    <col min="6925" max="6925" width="12.28515625" style="2053" customWidth="1"/>
    <col min="6926" max="6926" width="2.5703125" style="2053" customWidth="1"/>
    <col min="6927" max="6927" width="11" style="2053" customWidth="1"/>
    <col min="6928" max="6928" width="4.28515625" style="2053" customWidth="1"/>
    <col min="6929" max="6929" width="13.28515625" style="2053" bestFit="1" customWidth="1"/>
    <col min="6930" max="6930" width="1.85546875" style="2053" customWidth="1"/>
    <col min="6931" max="7168" width="16.7109375" style="2053"/>
    <col min="7169" max="7169" width="6.5703125" style="2053" customWidth="1"/>
    <col min="7170" max="7170" width="42.7109375" style="2053" customWidth="1"/>
    <col min="7171" max="7171" width="9.85546875" style="2053" customWidth="1"/>
    <col min="7172" max="7172" width="1.85546875" style="2053" customWidth="1"/>
    <col min="7173" max="7173" width="11" style="2053" customWidth="1"/>
    <col min="7174" max="7174" width="5.28515625" style="2053" customWidth="1"/>
    <col min="7175" max="7175" width="13" style="2053" bestFit="1" customWidth="1"/>
    <col min="7176" max="7176" width="1.85546875" style="2053" customWidth="1"/>
    <col min="7177" max="7177" width="12.28515625" style="2053" customWidth="1"/>
    <col min="7178" max="7178" width="3.85546875" style="2053" customWidth="1"/>
    <col min="7179" max="7179" width="13.140625" style="2053" bestFit="1" customWidth="1"/>
    <col min="7180" max="7180" width="1.85546875" style="2053" customWidth="1"/>
    <col min="7181" max="7181" width="12.28515625" style="2053" customWidth="1"/>
    <col min="7182" max="7182" width="2.5703125" style="2053" customWidth="1"/>
    <col min="7183" max="7183" width="11" style="2053" customWidth="1"/>
    <col min="7184" max="7184" width="4.28515625" style="2053" customWidth="1"/>
    <col min="7185" max="7185" width="13.28515625" style="2053" bestFit="1" customWidth="1"/>
    <col min="7186" max="7186" width="1.85546875" style="2053" customWidth="1"/>
    <col min="7187" max="7424" width="16.7109375" style="2053"/>
    <col min="7425" max="7425" width="6.5703125" style="2053" customWidth="1"/>
    <col min="7426" max="7426" width="42.7109375" style="2053" customWidth="1"/>
    <col min="7427" max="7427" width="9.85546875" style="2053" customWidth="1"/>
    <col min="7428" max="7428" width="1.85546875" style="2053" customWidth="1"/>
    <col min="7429" max="7429" width="11" style="2053" customWidth="1"/>
    <col min="7430" max="7430" width="5.28515625" style="2053" customWidth="1"/>
    <col min="7431" max="7431" width="13" style="2053" bestFit="1" customWidth="1"/>
    <col min="7432" max="7432" width="1.85546875" style="2053" customWidth="1"/>
    <col min="7433" max="7433" width="12.28515625" style="2053" customWidth="1"/>
    <col min="7434" max="7434" width="3.85546875" style="2053" customWidth="1"/>
    <col min="7435" max="7435" width="13.140625" style="2053" bestFit="1" customWidth="1"/>
    <col min="7436" max="7436" width="1.85546875" style="2053" customWidth="1"/>
    <col min="7437" max="7437" width="12.28515625" style="2053" customWidth="1"/>
    <col min="7438" max="7438" width="2.5703125" style="2053" customWidth="1"/>
    <col min="7439" max="7439" width="11" style="2053" customWidth="1"/>
    <col min="7440" max="7440" width="4.28515625" style="2053" customWidth="1"/>
    <col min="7441" max="7441" width="13.28515625" style="2053" bestFit="1" customWidth="1"/>
    <col min="7442" max="7442" width="1.85546875" style="2053" customWidth="1"/>
    <col min="7443" max="7680" width="16.7109375" style="2053"/>
    <col min="7681" max="7681" width="6.5703125" style="2053" customWidth="1"/>
    <col min="7682" max="7682" width="42.7109375" style="2053" customWidth="1"/>
    <col min="7683" max="7683" width="9.85546875" style="2053" customWidth="1"/>
    <col min="7684" max="7684" width="1.85546875" style="2053" customWidth="1"/>
    <col min="7685" max="7685" width="11" style="2053" customWidth="1"/>
    <col min="7686" max="7686" width="5.28515625" style="2053" customWidth="1"/>
    <col min="7687" max="7687" width="13" style="2053" bestFit="1" customWidth="1"/>
    <col min="7688" max="7688" width="1.85546875" style="2053" customWidth="1"/>
    <col min="7689" max="7689" width="12.28515625" style="2053" customWidth="1"/>
    <col min="7690" max="7690" width="3.85546875" style="2053" customWidth="1"/>
    <col min="7691" max="7691" width="13.140625" style="2053" bestFit="1" customWidth="1"/>
    <col min="7692" max="7692" width="1.85546875" style="2053" customWidth="1"/>
    <col min="7693" max="7693" width="12.28515625" style="2053" customWidth="1"/>
    <col min="7694" max="7694" width="2.5703125" style="2053" customWidth="1"/>
    <col min="7695" max="7695" width="11" style="2053" customWidth="1"/>
    <col min="7696" max="7696" width="4.28515625" style="2053" customWidth="1"/>
    <col min="7697" max="7697" width="13.28515625" style="2053" bestFit="1" customWidth="1"/>
    <col min="7698" max="7698" width="1.85546875" style="2053" customWidth="1"/>
    <col min="7699" max="7936" width="16.7109375" style="2053"/>
    <col min="7937" max="7937" width="6.5703125" style="2053" customWidth="1"/>
    <col min="7938" max="7938" width="42.7109375" style="2053" customWidth="1"/>
    <col min="7939" max="7939" width="9.85546875" style="2053" customWidth="1"/>
    <col min="7940" max="7940" width="1.85546875" style="2053" customWidth="1"/>
    <col min="7941" max="7941" width="11" style="2053" customWidth="1"/>
    <col min="7942" max="7942" width="5.28515625" style="2053" customWidth="1"/>
    <col min="7943" max="7943" width="13" style="2053" bestFit="1" customWidth="1"/>
    <col min="7944" max="7944" width="1.85546875" style="2053" customWidth="1"/>
    <col min="7945" max="7945" width="12.28515625" style="2053" customWidth="1"/>
    <col min="7946" max="7946" width="3.85546875" style="2053" customWidth="1"/>
    <col min="7947" max="7947" width="13.140625" style="2053" bestFit="1" customWidth="1"/>
    <col min="7948" max="7948" width="1.85546875" style="2053" customWidth="1"/>
    <col min="7949" max="7949" width="12.28515625" style="2053" customWidth="1"/>
    <col min="7950" max="7950" width="2.5703125" style="2053" customWidth="1"/>
    <col min="7951" max="7951" width="11" style="2053" customWidth="1"/>
    <col min="7952" max="7952" width="4.28515625" style="2053" customWidth="1"/>
    <col min="7953" max="7953" width="13.28515625" style="2053" bestFit="1" customWidth="1"/>
    <col min="7954" max="7954" width="1.85546875" style="2053" customWidth="1"/>
    <col min="7955" max="8192" width="16.7109375" style="2053"/>
    <col min="8193" max="8193" width="6.5703125" style="2053" customWidth="1"/>
    <col min="8194" max="8194" width="42.7109375" style="2053" customWidth="1"/>
    <col min="8195" max="8195" width="9.85546875" style="2053" customWidth="1"/>
    <col min="8196" max="8196" width="1.85546875" style="2053" customWidth="1"/>
    <col min="8197" max="8197" width="11" style="2053" customWidth="1"/>
    <col min="8198" max="8198" width="5.28515625" style="2053" customWidth="1"/>
    <col min="8199" max="8199" width="13" style="2053" bestFit="1" customWidth="1"/>
    <col min="8200" max="8200" width="1.85546875" style="2053" customWidth="1"/>
    <col min="8201" max="8201" width="12.28515625" style="2053" customWidth="1"/>
    <col min="8202" max="8202" width="3.85546875" style="2053" customWidth="1"/>
    <col min="8203" max="8203" width="13.140625" style="2053" bestFit="1" customWidth="1"/>
    <col min="8204" max="8204" width="1.85546875" style="2053" customWidth="1"/>
    <col min="8205" max="8205" width="12.28515625" style="2053" customWidth="1"/>
    <col min="8206" max="8206" width="2.5703125" style="2053" customWidth="1"/>
    <col min="8207" max="8207" width="11" style="2053" customWidth="1"/>
    <col min="8208" max="8208" width="4.28515625" style="2053" customWidth="1"/>
    <col min="8209" max="8209" width="13.28515625" style="2053" bestFit="1" customWidth="1"/>
    <col min="8210" max="8210" width="1.85546875" style="2053" customWidth="1"/>
    <col min="8211" max="8448" width="16.7109375" style="2053"/>
    <col min="8449" max="8449" width="6.5703125" style="2053" customWidth="1"/>
    <col min="8450" max="8450" width="42.7109375" style="2053" customWidth="1"/>
    <col min="8451" max="8451" width="9.85546875" style="2053" customWidth="1"/>
    <col min="8452" max="8452" width="1.85546875" style="2053" customWidth="1"/>
    <col min="8453" max="8453" width="11" style="2053" customWidth="1"/>
    <col min="8454" max="8454" width="5.28515625" style="2053" customWidth="1"/>
    <col min="8455" max="8455" width="13" style="2053" bestFit="1" customWidth="1"/>
    <col min="8456" max="8456" width="1.85546875" style="2053" customWidth="1"/>
    <col min="8457" max="8457" width="12.28515625" style="2053" customWidth="1"/>
    <col min="8458" max="8458" width="3.85546875" style="2053" customWidth="1"/>
    <col min="8459" max="8459" width="13.140625" style="2053" bestFit="1" customWidth="1"/>
    <col min="8460" max="8460" width="1.85546875" style="2053" customWidth="1"/>
    <col min="8461" max="8461" width="12.28515625" style="2053" customWidth="1"/>
    <col min="8462" max="8462" width="2.5703125" style="2053" customWidth="1"/>
    <col min="8463" max="8463" width="11" style="2053" customWidth="1"/>
    <col min="8464" max="8464" width="4.28515625" style="2053" customWidth="1"/>
    <col min="8465" max="8465" width="13.28515625" style="2053" bestFit="1" customWidth="1"/>
    <col min="8466" max="8466" width="1.85546875" style="2053" customWidth="1"/>
    <col min="8467" max="8704" width="16.7109375" style="2053"/>
    <col min="8705" max="8705" width="6.5703125" style="2053" customWidth="1"/>
    <col min="8706" max="8706" width="42.7109375" style="2053" customWidth="1"/>
    <col min="8707" max="8707" width="9.85546875" style="2053" customWidth="1"/>
    <col min="8708" max="8708" width="1.85546875" style="2053" customWidth="1"/>
    <col min="8709" max="8709" width="11" style="2053" customWidth="1"/>
    <col min="8710" max="8710" width="5.28515625" style="2053" customWidth="1"/>
    <col min="8711" max="8711" width="13" style="2053" bestFit="1" customWidth="1"/>
    <col min="8712" max="8712" width="1.85546875" style="2053" customWidth="1"/>
    <col min="8713" max="8713" width="12.28515625" style="2053" customWidth="1"/>
    <col min="8714" max="8714" width="3.85546875" style="2053" customWidth="1"/>
    <col min="8715" max="8715" width="13.140625" style="2053" bestFit="1" customWidth="1"/>
    <col min="8716" max="8716" width="1.85546875" style="2053" customWidth="1"/>
    <col min="8717" max="8717" width="12.28515625" style="2053" customWidth="1"/>
    <col min="8718" max="8718" width="2.5703125" style="2053" customWidth="1"/>
    <col min="8719" max="8719" width="11" style="2053" customWidth="1"/>
    <col min="8720" max="8720" width="4.28515625" style="2053" customWidth="1"/>
    <col min="8721" max="8721" width="13.28515625" style="2053" bestFit="1" customWidth="1"/>
    <col min="8722" max="8722" width="1.85546875" style="2053" customWidth="1"/>
    <col min="8723" max="8960" width="16.7109375" style="2053"/>
    <col min="8961" max="8961" width="6.5703125" style="2053" customWidth="1"/>
    <col min="8962" max="8962" width="42.7109375" style="2053" customWidth="1"/>
    <col min="8963" max="8963" width="9.85546875" style="2053" customWidth="1"/>
    <col min="8964" max="8964" width="1.85546875" style="2053" customWidth="1"/>
    <col min="8965" max="8965" width="11" style="2053" customWidth="1"/>
    <col min="8966" max="8966" width="5.28515625" style="2053" customWidth="1"/>
    <col min="8967" max="8967" width="13" style="2053" bestFit="1" customWidth="1"/>
    <col min="8968" max="8968" width="1.85546875" style="2053" customWidth="1"/>
    <col min="8969" max="8969" width="12.28515625" style="2053" customWidth="1"/>
    <col min="8970" max="8970" width="3.85546875" style="2053" customWidth="1"/>
    <col min="8971" max="8971" width="13.140625" style="2053" bestFit="1" customWidth="1"/>
    <col min="8972" max="8972" width="1.85546875" style="2053" customWidth="1"/>
    <col min="8973" max="8973" width="12.28515625" style="2053" customWidth="1"/>
    <col min="8974" max="8974" width="2.5703125" style="2053" customWidth="1"/>
    <col min="8975" max="8975" width="11" style="2053" customWidth="1"/>
    <col min="8976" max="8976" width="4.28515625" style="2053" customWidth="1"/>
    <col min="8977" max="8977" width="13.28515625" style="2053" bestFit="1" customWidth="1"/>
    <col min="8978" max="8978" width="1.85546875" style="2053" customWidth="1"/>
    <col min="8979" max="9216" width="16.7109375" style="2053"/>
    <col min="9217" max="9217" width="6.5703125" style="2053" customWidth="1"/>
    <col min="9218" max="9218" width="42.7109375" style="2053" customWidth="1"/>
    <col min="9219" max="9219" width="9.85546875" style="2053" customWidth="1"/>
    <col min="9220" max="9220" width="1.85546875" style="2053" customWidth="1"/>
    <col min="9221" max="9221" width="11" style="2053" customWidth="1"/>
    <col min="9222" max="9222" width="5.28515625" style="2053" customWidth="1"/>
    <col min="9223" max="9223" width="13" style="2053" bestFit="1" customWidth="1"/>
    <col min="9224" max="9224" width="1.85546875" style="2053" customWidth="1"/>
    <col min="9225" max="9225" width="12.28515625" style="2053" customWidth="1"/>
    <col min="9226" max="9226" width="3.85546875" style="2053" customWidth="1"/>
    <col min="9227" max="9227" width="13.140625" style="2053" bestFit="1" customWidth="1"/>
    <col min="9228" max="9228" width="1.85546875" style="2053" customWidth="1"/>
    <col min="9229" max="9229" width="12.28515625" style="2053" customWidth="1"/>
    <col min="9230" max="9230" width="2.5703125" style="2053" customWidth="1"/>
    <col min="9231" max="9231" width="11" style="2053" customWidth="1"/>
    <col min="9232" max="9232" width="4.28515625" style="2053" customWidth="1"/>
    <col min="9233" max="9233" width="13.28515625" style="2053" bestFit="1" customWidth="1"/>
    <col min="9234" max="9234" width="1.85546875" style="2053" customWidth="1"/>
    <col min="9235" max="9472" width="16.7109375" style="2053"/>
    <col min="9473" max="9473" width="6.5703125" style="2053" customWidth="1"/>
    <col min="9474" max="9474" width="42.7109375" style="2053" customWidth="1"/>
    <col min="9475" max="9475" width="9.85546875" style="2053" customWidth="1"/>
    <col min="9476" max="9476" width="1.85546875" style="2053" customWidth="1"/>
    <col min="9477" max="9477" width="11" style="2053" customWidth="1"/>
    <col min="9478" max="9478" width="5.28515625" style="2053" customWidth="1"/>
    <col min="9479" max="9479" width="13" style="2053" bestFit="1" customWidth="1"/>
    <col min="9480" max="9480" width="1.85546875" style="2053" customWidth="1"/>
    <col min="9481" max="9481" width="12.28515625" style="2053" customWidth="1"/>
    <col min="9482" max="9482" width="3.85546875" style="2053" customWidth="1"/>
    <col min="9483" max="9483" width="13.140625" style="2053" bestFit="1" customWidth="1"/>
    <col min="9484" max="9484" width="1.85546875" style="2053" customWidth="1"/>
    <col min="9485" max="9485" width="12.28515625" style="2053" customWidth="1"/>
    <col min="9486" max="9486" width="2.5703125" style="2053" customWidth="1"/>
    <col min="9487" max="9487" width="11" style="2053" customWidth="1"/>
    <col min="9488" max="9488" width="4.28515625" style="2053" customWidth="1"/>
    <col min="9489" max="9489" width="13.28515625" style="2053" bestFit="1" customWidth="1"/>
    <col min="9490" max="9490" width="1.85546875" style="2053" customWidth="1"/>
    <col min="9491" max="9728" width="16.7109375" style="2053"/>
    <col min="9729" max="9729" width="6.5703125" style="2053" customWidth="1"/>
    <col min="9730" max="9730" width="42.7109375" style="2053" customWidth="1"/>
    <col min="9731" max="9731" width="9.85546875" style="2053" customWidth="1"/>
    <col min="9732" max="9732" width="1.85546875" style="2053" customWidth="1"/>
    <col min="9733" max="9733" width="11" style="2053" customWidth="1"/>
    <col min="9734" max="9734" width="5.28515625" style="2053" customWidth="1"/>
    <col min="9735" max="9735" width="13" style="2053" bestFit="1" customWidth="1"/>
    <col min="9736" max="9736" width="1.85546875" style="2053" customWidth="1"/>
    <col min="9737" max="9737" width="12.28515625" style="2053" customWidth="1"/>
    <col min="9738" max="9738" width="3.85546875" style="2053" customWidth="1"/>
    <col min="9739" max="9739" width="13.140625" style="2053" bestFit="1" customWidth="1"/>
    <col min="9740" max="9740" width="1.85546875" style="2053" customWidth="1"/>
    <col min="9741" max="9741" width="12.28515625" style="2053" customWidth="1"/>
    <col min="9742" max="9742" width="2.5703125" style="2053" customWidth="1"/>
    <col min="9743" max="9743" width="11" style="2053" customWidth="1"/>
    <col min="9744" max="9744" width="4.28515625" style="2053" customWidth="1"/>
    <col min="9745" max="9745" width="13.28515625" style="2053" bestFit="1" customWidth="1"/>
    <col min="9746" max="9746" width="1.85546875" style="2053" customWidth="1"/>
    <col min="9747" max="9984" width="16.7109375" style="2053"/>
    <col min="9985" max="9985" width="6.5703125" style="2053" customWidth="1"/>
    <col min="9986" max="9986" width="42.7109375" style="2053" customWidth="1"/>
    <col min="9987" max="9987" width="9.85546875" style="2053" customWidth="1"/>
    <col min="9988" max="9988" width="1.85546875" style="2053" customWidth="1"/>
    <col min="9989" max="9989" width="11" style="2053" customWidth="1"/>
    <col min="9990" max="9990" width="5.28515625" style="2053" customWidth="1"/>
    <col min="9991" max="9991" width="13" style="2053" bestFit="1" customWidth="1"/>
    <col min="9992" max="9992" width="1.85546875" style="2053" customWidth="1"/>
    <col min="9993" max="9993" width="12.28515625" style="2053" customWidth="1"/>
    <col min="9994" max="9994" width="3.85546875" style="2053" customWidth="1"/>
    <col min="9995" max="9995" width="13.140625" style="2053" bestFit="1" customWidth="1"/>
    <col min="9996" max="9996" width="1.85546875" style="2053" customWidth="1"/>
    <col min="9997" max="9997" width="12.28515625" style="2053" customWidth="1"/>
    <col min="9998" max="9998" width="2.5703125" style="2053" customWidth="1"/>
    <col min="9999" max="9999" width="11" style="2053" customWidth="1"/>
    <col min="10000" max="10000" width="4.28515625" style="2053" customWidth="1"/>
    <col min="10001" max="10001" width="13.28515625" style="2053" bestFit="1" customWidth="1"/>
    <col min="10002" max="10002" width="1.85546875" style="2053" customWidth="1"/>
    <col min="10003" max="10240" width="16.7109375" style="2053"/>
    <col min="10241" max="10241" width="6.5703125" style="2053" customWidth="1"/>
    <col min="10242" max="10242" width="42.7109375" style="2053" customWidth="1"/>
    <col min="10243" max="10243" width="9.85546875" style="2053" customWidth="1"/>
    <col min="10244" max="10244" width="1.85546875" style="2053" customWidth="1"/>
    <col min="10245" max="10245" width="11" style="2053" customWidth="1"/>
    <col min="10246" max="10246" width="5.28515625" style="2053" customWidth="1"/>
    <col min="10247" max="10247" width="13" style="2053" bestFit="1" customWidth="1"/>
    <col min="10248" max="10248" width="1.85546875" style="2053" customWidth="1"/>
    <col min="10249" max="10249" width="12.28515625" style="2053" customWidth="1"/>
    <col min="10250" max="10250" width="3.85546875" style="2053" customWidth="1"/>
    <col min="10251" max="10251" width="13.140625" style="2053" bestFit="1" customWidth="1"/>
    <col min="10252" max="10252" width="1.85546875" style="2053" customWidth="1"/>
    <col min="10253" max="10253" width="12.28515625" style="2053" customWidth="1"/>
    <col min="10254" max="10254" width="2.5703125" style="2053" customWidth="1"/>
    <col min="10255" max="10255" width="11" style="2053" customWidth="1"/>
    <col min="10256" max="10256" width="4.28515625" style="2053" customWidth="1"/>
    <col min="10257" max="10257" width="13.28515625" style="2053" bestFit="1" customWidth="1"/>
    <col min="10258" max="10258" width="1.85546875" style="2053" customWidth="1"/>
    <col min="10259" max="10496" width="16.7109375" style="2053"/>
    <col min="10497" max="10497" width="6.5703125" style="2053" customWidth="1"/>
    <col min="10498" max="10498" width="42.7109375" style="2053" customWidth="1"/>
    <col min="10499" max="10499" width="9.85546875" style="2053" customWidth="1"/>
    <col min="10500" max="10500" width="1.85546875" style="2053" customWidth="1"/>
    <col min="10501" max="10501" width="11" style="2053" customWidth="1"/>
    <col min="10502" max="10502" width="5.28515625" style="2053" customWidth="1"/>
    <col min="10503" max="10503" width="13" style="2053" bestFit="1" customWidth="1"/>
    <col min="10504" max="10504" width="1.85546875" style="2053" customWidth="1"/>
    <col min="10505" max="10505" width="12.28515625" style="2053" customWidth="1"/>
    <col min="10506" max="10506" width="3.85546875" style="2053" customWidth="1"/>
    <col min="10507" max="10507" width="13.140625" style="2053" bestFit="1" customWidth="1"/>
    <col min="10508" max="10508" width="1.85546875" style="2053" customWidth="1"/>
    <col min="10509" max="10509" width="12.28515625" style="2053" customWidth="1"/>
    <col min="10510" max="10510" width="2.5703125" style="2053" customWidth="1"/>
    <col min="10511" max="10511" width="11" style="2053" customWidth="1"/>
    <col min="10512" max="10512" width="4.28515625" style="2053" customWidth="1"/>
    <col min="10513" max="10513" width="13.28515625" style="2053" bestFit="1" customWidth="1"/>
    <col min="10514" max="10514" width="1.85546875" style="2053" customWidth="1"/>
    <col min="10515" max="10752" width="16.7109375" style="2053"/>
    <col min="10753" max="10753" width="6.5703125" style="2053" customWidth="1"/>
    <col min="10754" max="10754" width="42.7109375" style="2053" customWidth="1"/>
    <col min="10755" max="10755" width="9.85546875" style="2053" customWidth="1"/>
    <col min="10756" max="10756" width="1.85546875" style="2053" customWidth="1"/>
    <col min="10757" max="10757" width="11" style="2053" customWidth="1"/>
    <col min="10758" max="10758" width="5.28515625" style="2053" customWidth="1"/>
    <col min="10759" max="10759" width="13" style="2053" bestFit="1" customWidth="1"/>
    <col min="10760" max="10760" width="1.85546875" style="2053" customWidth="1"/>
    <col min="10761" max="10761" width="12.28515625" style="2053" customWidth="1"/>
    <col min="10762" max="10762" width="3.85546875" style="2053" customWidth="1"/>
    <col min="10763" max="10763" width="13.140625" style="2053" bestFit="1" customWidth="1"/>
    <col min="10764" max="10764" width="1.85546875" style="2053" customWidth="1"/>
    <col min="10765" max="10765" width="12.28515625" style="2053" customWidth="1"/>
    <col min="10766" max="10766" width="2.5703125" style="2053" customWidth="1"/>
    <col min="10767" max="10767" width="11" style="2053" customWidth="1"/>
    <col min="10768" max="10768" width="4.28515625" style="2053" customWidth="1"/>
    <col min="10769" max="10769" width="13.28515625" style="2053" bestFit="1" customWidth="1"/>
    <col min="10770" max="10770" width="1.85546875" style="2053" customWidth="1"/>
    <col min="10771" max="11008" width="16.7109375" style="2053"/>
    <col min="11009" max="11009" width="6.5703125" style="2053" customWidth="1"/>
    <col min="11010" max="11010" width="42.7109375" style="2053" customWidth="1"/>
    <col min="11011" max="11011" width="9.85546875" style="2053" customWidth="1"/>
    <col min="11012" max="11012" width="1.85546875" style="2053" customWidth="1"/>
    <col min="11013" max="11013" width="11" style="2053" customWidth="1"/>
    <col min="11014" max="11014" width="5.28515625" style="2053" customWidth="1"/>
    <col min="11015" max="11015" width="13" style="2053" bestFit="1" customWidth="1"/>
    <col min="11016" max="11016" width="1.85546875" style="2053" customWidth="1"/>
    <col min="11017" max="11017" width="12.28515625" style="2053" customWidth="1"/>
    <col min="11018" max="11018" width="3.85546875" style="2053" customWidth="1"/>
    <col min="11019" max="11019" width="13.140625" style="2053" bestFit="1" customWidth="1"/>
    <col min="11020" max="11020" width="1.85546875" style="2053" customWidth="1"/>
    <col min="11021" max="11021" width="12.28515625" style="2053" customWidth="1"/>
    <col min="11022" max="11022" width="2.5703125" style="2053" customWidth="1"/>
    <col min="11023" max="11023" width="11" style="2053" customWidth="1"/>
    <col min="11024" max="11024" width="4.28515625" style="2053" customWidth="1"/>
    <col min="11025" max="11025" width="13.28515625" style="2053" bestFit="1" customWidth="1"/>
    <col min="11026" max="11026" width="1.85546875" style="2053" customWidth="1"/>
    <col min="11027" max="11264" width="16.7109375" style="2053"/>
    <col min="11265" max="11265" width="6.5703125" style="2053" customWidth="1"/>
    <col min="11266" max="11266" width="42.7109375" style="2053" customWidth="1"/>
    <col min="11267" max="11267" width="9.85546875" style="2053" customWidth="1"/>
    <col min="11268" max="11268" width="1.85546875" style="2053" customWidth="1"/>
    <col min="11269" max="11269" width="11" style="2053" customWidth="1"/>
    <col min="11270" max="11270" width="5.28515625" style="2053" customWidth="1"/>
    <col min="11271" max="11271" width="13" style="2053" bestFit="1" customWidth="1"/>
    <col min="11272" max="11272" width="1.85546875" style="2053" customWidth="1"/>
    <col min="11273" max="11273" width="12.28515625" style="2053" customWidth="1"/>
    <col min="11274" max="11274" width="3.85546875" style="2053" customWidth="1"/>
    <col min="11275" max="11275" width="13.140625" style="2053" bestFit="1" customWidth="1"/>
    <col min="11276" max="11276" width="1.85546875" style="2053" customWidth="1"/>
    <col min="11277" max="11277" width="12.28515625" style="2053" customWidth="1"/>
    <col min="11278" max="11278" width="2.5703125" style="2053" customWidth="1"/>
    <col min="11279" max="11279" width="11" style="2053" customWidth="1"/>
    <col min="11280" max="11280" width="4.28515625" style="2053" customWidth="1"/>
    <col min="11281" max="11281" width="13.28515625" style="2053" bestFit="1" customWidth="1"/>
    <col min="11282" max="11282" width="1.85546875" style="2053" customWidth="1"/>
    <col min="11283" max="11520" width="16.7109375" style="2053"/>
    <col min="11521" max="11521" width="6.5703125" style="2053" customWidth="1"/>
    <col min="11522" max="11522" width="42.7109375" style="2053" customWidth="1"/>
    <col min="11523" max="11523" width="9.85546875" style="2053" customWidth="1"/>
    <col min="11524" max="11524" width="1.85546875" style="2053" customWidth="1"/>
    <col min="11525" max="11525" width="11" style="2053" customWidth="1"/>
    <col min="11526" max="11526" width="5.28515625" style="2053" customWidth="1"/>
    <col min="11527" max="11527" width="13" style="2053" bestFit="1" customWidth="1"/>
    <col min="11528" max="11528" width="1.85546875" style="2053" customWidth="1"/>
    <col min="11529" max="11529" width="12.28515625" style="2053" customWidth="1"/>
    <col min="11530" max="11530" width="3.85546875" style="2053" customWidth="1"/>
    <col min="11531" max="11531" width="13.140625" style="2053" bestFit="1" customWidth="1"/>
    <col min="11532" max="11532" width="1.85546875" style="2053" customWidth="1"/>
    <col min="11533" max="11533" width="12.28515625" style="2053" customWidth="1"/>
    <col min="11534" max="11534" width="2.5703125" style="2053" customWidth="1"/>
    <col min="11535" max="11535" width="11" style="2053" customWidth="1"/>
    <col min="11536" max="11536" width="4.28515625" style="2053" customWidth="1"/>
    <col min="11537" max="11537" width="13.28515625" style="2053" bestFit="1" customWidth="1"/>
    <col min="11538" max="11538" width="1.85546875" style="2053" customWidth="1"/>
    <col min="11539" max="11776" width="16.7109375" style="2053"/>
    <col min="11777" max="11777" width="6.5703125" style="2053" customWidth="1"/>
    <col min="11778" max="11778" width="42.7109375" style="2053" customWidth="1"/>
    <col min="11779" max="11779" width="9.85546875" style="2053" customWidth="1"/>
    <col min="11780" max="11780" width="1.85546875" style="2053" customWidth="1"/>
    <col min="11781" max="11781" width="11" style="2053" customWidth="1"/>
    <col min="11782" max="11782" width="5.28515625" style="2053" customWidth="1"/>
    <col min="11783" max="11783" width="13" style="2053" bestFit="1" customWidth="1"/>
    <col min="11784" max="11784" width="1.85546875" style="2053" customWidth="1"/>
    <col min="11785" max="11785" width="12.28515625" style="2053" customWidth="1"/>
    <col min="11786" max="11786" width="3.85546875" style="2053" customWidth="1"/>
    <col min="11787" max="11787" width="13.140625" style="2053" bestFit="1" customWidth="1"/>
    <col min="11788" max="11788" width="1.85546875" style="2053" customWidth="1"/>
    <col min="11789" max="11789" width="12.28515625" style="2053" customWidth="1"/>
    <col min="11790" max="11790" width="2.5703125" style="2053" customWidth="1"/>
    <col min="11791" max="11791" width="11" style="2053" customWidth="1"/>
    <col min="11792" max="11792" width="4.28515625" style="2053" customWidth="1"/>
    <col min="11793" max="11793" width="13.28515625" style="2053" bestFit="1" customWidth="1"/>
    <col min="11794" max="11794" width="1.85546875" style="2053" customWidth="1"/>
    <col min="11795" max="12032" width="16.7109375" style="2053"/>
    <col min="12033" max="12033" width="6.5703125" style="2053" customWidth="1"/>
    <col min="12034" max="12034" width="42.7109375" style="2053" customWidth="1"/>
    <col min="12035" max="12035" width="9.85546875" style="2053" customWidth="1"/>
    <col min="12036" max="12036" width="1.85546875" style="2053" customWidth="1"/>
    <col min="12037" max="12037" width="11" style="2053" customWidth="1"/>
    <col min="12038" max="12038" width="5.28515625" style="2053" customWidth="1"/>
    <col min="12039" max="12039" width="13" style="2053" bestFit="1" customWidth="1"/>
    <col min="12040" max="12040" width="1.85546875" style="2053" customWidth="1"/>
    <col min="12041" max="12041" width="12.28515625" style="2053" customWidth="1"/>
    <col min="12042" max="12042" width="3.85546875" style="2053" customWidth="1"/>
    <col min="12043" max="12043" width="13.140625" style="2053" bestFit="1" customWidth="1"/>
    <col min="12044" max="12044" width="1.85546875" style="2053" customWidth="1"/>
    <col min="12045" max="12045" width="12.28515625" style="2053" customWidth="1"/>
    <col min="12046" max="12046" width="2.5703125" style="2053" customWidth="1"/>
    <col min="12047" max="12047" width="11" style="2053" customWidth="1"/>
    <col min="12048" max="12048" width="4.28515625" style="2053" customWidth="1"/>
    <col min="12049" max="12049" width="13.28515625" style="2053" bestFit="1" customWidth="1"/>
    <col min="12050" max="12050" width="1.85546875" style="2053" customWidth="1"/>
    <col min="12051" max="12288" width="16.7109375" style="2053"/>
    <col min="12289" max="12289" width="6.5703125" style="2053" customWidth="1"/>
    <col min="12290" max="12290" width="42.7109375" style="2053" customWidth="1"/>
    <col min="12291" max="12291" width="9.85546875" style="2053" customWidth="1"/>
    <col min="12292" max="12292" width="1.85546875" style="2053" customWidth="1"/>
    <col min="12293" max="12293" width="11" style="2053" customWidth="1"/>
    <col min="12294" max="12294" width="5.28515625" style="2053" customWidth="1"/>
    <col min="12295" max="12295" width="13" style="2053" bestFit="1" customWidth="1"/>
    <col min="12296" max="12296" width="1.85546875" style="2053" customWidth="1"/>
    <col min="12297" max="12297" width="12.28515625" style="2053" customWidth="1"/>
    <col min="12298" max="12298" width="3.85546875" style="2053" customWidth="1"/>
    <col min="12299" max="12299" width="13.140625" style="2053" bestFit="1" customWidth="1"/>
    <col min="12300" max="12300" width="1.85546875" style="2053" customWidth="1"/>
    <col min="12301" max="12301" width="12.28515625" style="2053" customWidth="1"/>
    <col min="12302" max="12302" width="2.5703125" style="2053" customWidth="1"/>
    <col min="12303" max="12303" width="11" style="2053" customWidth="1"/>
    <col min="12304" max="12304" width="4.28515625" style="2053" customWidth="1"/>
    <col min="12305" max="12305" width="13.28515625" style="2053" bestFit="1" customWidth="1"/>
    <col min="12306" max="12306" width="1.85546875" style="2053" customWidth="1"/>
    <col min="12307" max="12544" width="16.7109375" style="2053"/>
    <col min="12545" max="12545" width="6.5703125" style="2053" customWidth="1"/>
    <col min="12546" max="12546" width="42.7109375" style="2053" customWidth="1"/>
    <col min="12547" max="12547" width="9.85546875" style="2053" customWidth="1"/>
    <col min="12548" max="12548" width="1.85546875" style="2053" customWidth="1"/>
    <col min="12549" max="12549" width="11" style="2053" customWidth="1"/>
    <col min="12550" max="12550" width="5.28515625" style="2053" customWidth="1"/>
    <col min="12551" max="12551" width="13" style="2053" bestFit="1" customWidth="1"/>
    <col min="12552" max="12552" width="1.85546875" style="2053" customWidth="1"/>
    <col min="12553" max="12553" width="12.28515625" style="2053" customWidth="1"/>
    <col min="12554" max="12554" width="3.85546875" style="2053" customWidth="1"/>
    <col min="12555" max="12555" width="13.140625" style="2053" bestFit="1" customWidth="1"/>
    <col min="12556" max="12556" width="1.85546875" style="2053" customWidth="1"/>
    <col min="12557" max="12557" width="12.28515625" style="2053" customWidth="1"/>
    <col min="12558" max="12558" width="2.5703125" style="2053" customWidth="1"/>
    <col min="12559" max="12559" width="11" style="2053" customWidth="1"/>
    <col min="12560" max="12560" width="4.28515625" style="2053" customWidth="1"/>
    <col min="12561" max="12561" width="13.28515625" style="2053" bestFit="1" customWidth="1"/>
    <col min="12562" max="12562" width="1.85546875" style="2053" customWidth="1"/>
    <col min="12563" max="12800" width="16.7109375" style="2053"/>
    <col min="12801" max="12801" width="6.5703125" style="2053" customWidth="1"/>
    <col min="12802" max="12802" width="42.7109375" style="2053" customWidth="1"/>
    <col min="12803" max="12803" width="9.85546875" style="2053" customWidth="1"/>
    <col min="12804" max="12804" width="1.85546875" style="2053" customWidth="1"/>
    <col min="12805" max="12805" width="11" style="2053" customWidth="1"/>
    <col min="12806" max="12806" width="5.28515625" style="2053" customWidth="1"/>
    <col min="12807" max="12807" width="13" style="2053" bestFit="1" customWidth="1"/>
    <col min="12808" max="12808" width="1.85546875" style="2053" customWidth="1"/>
    <col min="12809" max="12809" width="12.28515625" style="2053" customWidth="1"/>
    <col min="12810" max="12810" width="3.85546875" style="2053" customWidth="1"/>
    <col min="12811" max="12811" width="13.140625" style="2053" bestFit="1" customWidth="1"/>
    <col min="12812" max="12812" width="1.85546875" style="2053" customWidth="1"/>
    <col min="12813" max="12813" width="12.28515625" style="2053" customWidth="1"/>
    <col min="12814" max="12814" width="2.5703125" style="2053" customWidth="1"/>
    <col min="12815" max="12815" width="11" style="2053" customWidth="1"/>
    <col min="12816" max="12816" width="4.28515625" style="2053" customWidth="1"/>
    <col min="12817" max="12817" width="13.28515625" style="2053" bestFit="1" customWidth="1"/>
    <col min="12818" max="12818" width="1.85546875" style="2053" customWidth="1"/>
    <col min="12819" max="13056" width="16.7109375" style="2053"/>
    <col min="13057" max="13057" width="6.5703125" style="2053" customWidth="1"/>
    <col min="13058" max="13058" width="42.7109375" style="2053" customWidth="1"/>
    <col min="13059" max="13059" width="9.85546875" style="2053" customWidth="1"/>
    <col min="13060" max="13060" width="1.85546875" style="2053" customWidth="1"/>
    <col min="13061" max="13061" width="11" style="2053" customWidth="1"/>
    <col min="13062" max="13062" width="5.28515625" style="2053" customWidth="1"/>
    <col min="13063" max="13063" width="13" style="2053" bestFit="1" customWidth="1"/>
    <col min="13064" max="13064" width="1.85546875" style="2053" customWidth="1"/>
    <col min="13065" max="13065" width="12.28515625" style="2053" customWidth="1"/>
    <col min="13066" max="13066" width="3.85546875" style="2053" customWidth="1"/>
    <col min="13067" max="13067" width="13.140625" style="2053" bestFit="1" customWidth="1"/>
    <col min="13068" max="13068" width="1.85546875" style="2053" customWidth="1"/>
    <col min="13069" max="13069" width="12.28515625" style="2053" customWidth="1"/>
    <col min="13070" max="13070" width="2.5703125" style="2053" customWidth="1"/>
    <col min="13071" max="13071" width="11" style="2053" customWidth="1"/>
    <col min="13072" max="13072" width="4.28515625" style="2053" customWidth="1"/>
    <col min="13073" max="13073" width="13.28515625" style="2053" bestFit="1" customWidth="1"/>
    <col min="13074" max="13074" width="1.85546875" style="2053" customWidth="1"/>
    <col min="13075" max="13312" width="16.7109375" style="2053"/>
    <col min="13313" max="13313" width="6.5703125" style="2053" customWidth="1"/>
    <col min="13314" max="13314" width="42.7109375" style="2053" customWidth="1"/>
    <col min="13315" max="13315" width="9.85546875" style="2053" customWidth="1"/>
    <col min="13316" max="13316" width="1.85546875" style="2053" customWidth="1"/>
    <col min="13317" max="13317" width="11" style="2053" customWidth="1"/>
    <col min="13318" max="13318" width="5.28515625" style="2053" customWidth="1"/>
    <col min="13319" max="13319" width="13" style="2053" bestFit="1" customWidth="1"/>
    <col min="13320" max="13320" width="1.85546875" style="2053" customWidth="1"/>
    <col min="13321" max="13321" width="12.28515625" style="2053" customWidth="1"/>
    <col min="13322" max="13322" width="3.85546875" style="2053" customWidth="1"/>
    <col min="13323" max="13323" width="13.140625" style="2053" bestFit="1" customWidth="1"/>
    <col min="13324" max="13324" width="1.85546875" style="2053" customWidth="1"/>
    <col min="13325" max="13325" width="12.28515625" style="2053" customWidth="1"/>
    <col min="13326" max="13326" width="2.5703125" style="2053" customWidth="1"/>
    <col min="13327" max="13327" width="11" style="2053" customWidth="1"/>
    <col min="13328" max="13328" width="4.28515625" style="2053" customWidth="1"/>
    <col min="13329" max="13329" width="13.28515625" style="2053" bestFit="1" customWidth="1"/>
    <col min="13330" max="13330" width="1.85546875" style="2053" customWidth="1"/>
    <col min="13331" max="13568" width="16.7109375" style="2053"/>
    <col min="13569" max="13569" width="6.5703125" style="2053" customWidth="1"/>
    <col min="13570" max="13570" width="42.7109375" style="2053" customWidth="1"/>
    <col min="13571" max="13571" width="9.85546875" style="2053" customWidth="1"/>
    <col min="13572" max="13572" width="1.85546875" style="2053" customWidth="1"/>
    <col min="13573" max="13573" width="11" style="2053" customWidth="1"/>
    <col min="13574" max="13574" width="5.28515625" style="2053" customWidth="1"/>
    <col min="13575" max="13575" width="13" style="2053" bestFit="1" customWidth="1"/>
    <col min="13576" max="13576" width="1.85546875" style="2053" customWidth="1"/>
    <col min="13577" max="13577" width="12.28515625" style="2053" customWidth="1"/>
    <col min="13578" max="13578" width="3.85546875" style="2053" customWidth="1"/>
    <col min="13579" max="13579" width="13.140625" style="2053" bestFit="1" customWidth="1"/>
    <col min="13580" max="13580" width="1.85546875" style="2053" customWidth="1"/>
    <col min="13581" max="13581" width="12.28515625" style="2053" customWidth="1"/>
    <col min="13582" max="13582" width="2.5703125" style="2053" customWidth="1"/>
    <col min="13583" max="13583" width="11" style="2053" customWidth="1"/>
    <col min="13584" max="13584" width="4.28515625" style="2053" customWidth="1"/>
    <col min="13585" max="13585" width="13.28515625" style="2053" bestFit="1" customWidth="1"/>
    <col min="13586" max="13586" width="1.85546875" style="2053" customWidth="1"/>
    <col min="13587" max="13824" width="16.7109375" style="2053"/>
    <col min="13825" max="13825" width="6.5703125" style="2053" customWidth="1"/>
    <col min="13826" max="13826" width="42.7109375" style="2053" customWidth="1"/>
    <col min="13827" max="13827" width="9.85546875" style="2053" customWidth="1"/>
    <col min="13828" max="13828" width="1.85546875" style="2053" customWidth="1"/>
    <col min="13829" max="13829" width="11" style="2053" customWidth="1"/>
    <col min="13830" max="13830" width="5.28515625" style="2053" customWidth="1"/>
    <col min="13831" max="13831" width="13" style="2053" bestFit="1" customWidth="1"/>
    <col min="13832" max="13832" width="1.85546875" style="2053" customWidth="1"/>
    <col min="13833" max="13833" width="12.28515625" style="2053" customWidth="1"/>
    <col min="13834" max="13834" width="3.85546875" style="2053" customWidth="1"/>
    <col min="13835" max="13835" width="13.140625" style="2053" bestFit="1" customWidth="1"/>
    <col min="13836" max="13836" width="1.85546875" style="2053" customWidth="1"/>
    <col min="13837" max="13837" width="12.28515625" style="2053" customWidth="1"/>
    <col min="13838" max="13838" width="2.5703125" style="2053" customWidth="1"/>
    <col min="13839" max="13839" width="11" style="2053" customWidth="1"/>
    <col min="13840" max="13840" width="4.28515625" style="2053" customWidth="1"/>
    <col min="13841" max="13841" width="13.28515625" style="2053" bestFit="1" customWidth="1"/>
    <col min="13842" max="13842" width="1.85546875" style="2053" customWidth="1"/>
    <col min="13843" max="14080" width="16.7109375" style="2053"/>
    <col min="14081" max="14081" width="6.5703125" style="2053" customWidth="1"/>
    <col min="14082" max="14082" width="42.7109375" style="2053" customWidth="1"/>
    <col min="14083" max="14083" width="9.85546875" style="2053" customWidth="1"/>
    <col min="14084" max="14084" width="1.85546875" style="2053" customWidth="1"/>
    <col min="14085" max="14085" width="11" style="2053" customWidth="1"/>
    <col min="14086" max="14086" width="5.28515625" style="2053" customWidth="1"/>
    <col min="14087" max="14087" width="13" style="2053" bestFit="1" customWidth="1"/>
    <col min="14088" max="14088" width="1.85546875" style="2053" customWidth="1"/>
    <col min="14089" max="14089" width="12.28515625" style="2053" customWidth="1"/>
    <col min="14090" max="14090" width="3.85546875" style="2053" customWidth="1"/>
    <col min="14091" max="14091" width="13.140625" style="2053" bestFit="1" customWidth="1"/>
    <col min="14092" max="14092" width="1.85546875" style="2053" customWidth="1"/>
    <col min="14093" max="14093" width="12.28515625" style="2053" customWidth="1"/>
    <col min="14094" max="14094" width="2.5703125" style="2053" customWidth="1"/>
    <col min="14095" max="14095" width="11" style="2053" customWidth="1"/>
    <col min="14096" max="14096" width="4.28515625" style="2053" customWidth="1"/>
    <col min="14097" max="14097" width="13.28515625" style="2053" bestFit="1" customWidth="1"/>
    <col min="14098" max="14098" width="1.85546875" style="2053" customWidth="1"/>
    <col min="14099" max="14336" width="16.7109375" style="2053"/>
    <col min="14337" max="14337" width="6.5703125" style="2053" customWidth="1"/>
    <col min="14338" max="14338" width="42.7109375" style="2053" customWidth="1"/>
    <col min="14339" max="14339" width="9.85546875" style="2053" customWidth="1"/>
    <col min="14340" max="14340" width="1.85546875" style="2053" customWidth="1"/>
    <col min="14341" max="14341" width="11" style="2053" customWidth="1"/>
    <col min="14342" max="14342" width="5.28515625" style="2053" customWidth="1"/>
    <col min="14343" max="14343" width="13" style="2053" bestFit="1" customWidth="1"/>
    <col min="14344" max="14344" width="1.85546875" style="2053" customWidth="1"/>
    <col min="14345" max="14345" width="12.28515625" style="2053" customWidth="1"/>
    <col min="14346" max="14346" width="3.85546875" style="2053" customWidth="1"/>
    <col min="14347" max="14347" width="13.140625" style="2053" bestFit="1" customWidth="1"/>
    <col min="14348" max="14348" width="1.85546875" style="2053" customWidth="1"/>
    <col min="14349" max="14349" width="12.28515625" style="2053" customWidth="1"/>
    <col min="14350" max="14350" width="2.5703125" style="2053" customWidth="1"/>
    <col min="14351" max="14351" width="11" style="2053" customWidth="1"/>
    <col min="14352" max="14352" width="4.28515625" style="2053" customWidth="1"/>
    <col min="14353" max="14353" width="13.28515625" style="2053" bestFit="1" customWidth="1"/>
    <col min="14354" max="14354" width="1.85546875" style="2053" customWidth="1"/>
    <col min="14355" max="14592" width="16.7109375" style="2053"/>
    <col min="14593" max="14593" width="6.5703125" style="2053" customWidth="1"/>
    <col min="14594" max="14594" width="42.7109375" style="2053" customWidth="1"/>
    <col min="14595" max="14595" width="9.85546875" style="2053" customWidth="1"/>
    <col min="14596" max="14596" width="1.85546875" style="2053" customWidth="1"/>
    <col min="14597" max="14597" width="11" style="2053" customWidth="1"/>
    <col min="14598" max="14598" width="5.28515625" style="2053" customWidth="1"/>
    <col min="14599" max="14599" width="13" style="2053" bestFit="1" customWidth="1"/>
    <col min="14600" max="14600" width="1.85546875" style="2053" customWidth="1"/>
    <col min="14601" max="14601" width="12.28515625" style="2053" customWidth="1"/>
    <col min="14602" max="14602" width="3.85546875" style="2053" customWidth="1"/>
    <col min="14603" max="14603" width="13.140625" style="2053" bestFit="1" customWidth="1"/>
    <col min="14604" max="14604" width="1.85546875" style="2053" customWidth="1"/>
    <col min="14605" max="14605" width="12.28515625" style="2053" customWidth="1"/>
    <col min="14606" max="14606" width="2.5703125" style="2053" customWidth="1"/>
    <col min="14607" max="14607" width="11" style="2053" customWidth="1"/>
    <col min="14608" max="14608" width="4.28515625" style="2053" customWidth="1"/>
    <col min="14609" max="14609" width="13.28515625" style="2053" bestFit="1" customWidth="1"/>
    <col min="14610" max="14610" width="1.85546875" style="2053" customWidth="1"/>
    <col min="14611" max="14848" width="16.7109375" style="2053"/>
    <col min="14849" max="14849" width="6.5703125" style="2053" customWidth="1"/>
    <col min="14850" max="14850" width="42.7109375" style="2053" customWidth="1"/>
    <col min="14851" max="14851" width="9.85546875" style="2053" customWidth="1"/>
    <col min="14852" max="14852" width="1.85546875" style="2053" customWidth="1"/>
    <col min="14853" max="14853" width="11" style="2053" customWidth="1"/>
    <col min="14854" max="14854" width="5.28515625" style="2053" customWidth="1"/>
    <col min="14855" max="14855" width="13" style="2053" bestFit="1" customWidth="1"/>
    <col min="14856" max="14856" width="1.85546875" style="2053" customWidth="1"/>
    <col min="14857" max="14857" width="12.28515625" style="2053" customWidth="1"/>
    <col min="14858" max="14858" width="3.85546875" style="2053" customWidth="1"/>
    <col min="14859" max="14859" width="13.140625" style="2053" bestFit="1" customWidth="1"/>
    <col min="14860" max="14860" width="1.85546875" style="2053" customWidth="1"/>
    <col min="14861" max="14861" width="12.28515625" style="2053" customWidth="1"/>
    <col min="14862" max="14862" width="2.5703125" style="2053" customWidth="1"/>
    <col min="14863" max="14863" width="11" style="2053" customWidth="1"/>
    <col min="14864" max="14864" width="4.28515625" style="2053" customWidth="1"/>
    <col min="14865" max="14865" width="13.28515625" style="2053" bestFit="1" customWidth="1"/>
    <col min="14866" max="14866" width="1.85546875" style="2053" customWidth="1"/>
    <col min="14867" max="15104" width="16.7109375" style="2053"/>
    <col min="15105" max="15105" width="6.5703125" style="2053" customWidth="1"/>
    <col min="15106" max="15106" width="42.7109375" style="2053" customWidth="1"/>
    <col min="15107" max="15107" width="9.85546875" style="2053" customWidth="1"/>
    <col min="15108" max="15108" width="1.85546875" style="2053" customWidth="1"/>
    <col min="15109" max="15109" width="11" style="2053" customWidth="1"/>
    <col min="15110" max="15110" width="5.28515625" style="2053" customWidth="1"/>
    <col min="15111" max="15111" width="13" style="2053" bestFit="1" customWidth="1"/>
    <col min="15112" max="15112" width="1.85546875" style="2053" customWidth="1"/>
    <col min="15113" max="15113" width="12.28515625" style="2053" customWidth="1"/>
    <col min="15114" max="15114" width="3.85546875" style="2053" customWidth="1"/>
    <col min="15115" max="15115" width="13.140625" style="2053" bestFit="1" customWidth="1"/>
    <col min="15116" max="15116" width="1.85546875" style="2053" customWidth="1"/>
    <col min="15117" max="15117" width="12.28515625" style="2053" customWidth="1"/>
    <col min="15118" max="15118" width="2.5703125" style="2053" customWidth="1"/>
    <col min="15119" max="15119" width="11" style="2053" customWidth="1"/>
    <col min="15120" max="15120" width="4.28515625" style="2053" customWidth="1"/>
    <col min="15121" max="15121" width="13.28515625" style="2053" bestFit="1" customWidth="1"/>
    <col min="15122" max="15122" width="1.85546875" style="2053" customWidth="1"/>
    <col min="15123" max="15360" width="16.7109375" style="2053"/>
    <col min="15361" max="15361" width="6.5703125" style="2053" customWidth="1"/>
    <col min="15362" max="15362" width="42.7109375" style="2053" customWidth="1"/>
    <col min="15363" max="15363" width="9.85546875" style="2053" customWidth="1"/>
    <col min="15364" max="15364" width="1.85546875" style="2053" customWidth="1"/>
    <col min="15365" max="15365" width="11" style="2053" customWidth="1"/>
    <col min="15366" max="15366" width="5.28515625" style="2053" customWidth="1"/>
    <col min="15367" max="15367" width="13" style="2053" bestFit="1" customWidth="1"/>
    <col min="15368" max="15368" width="1.85546875" style="2053" customWidth="1"/>
    <col min="15369" max="15369" width="12.28515625" style="2053" customWidth="1"/>
    <col min="15370" max="15370" width="3.85546875" style="2053" customWidth="1"/>
    <col min="15371" max="15371" width="13.140625" style="2053" bestFit="1" customWidth="1"/>
    <col min="15372" max="15372" width="1.85546875" style="2053" customWidth="1"/>
    <col min="15373" max="15373" width="12.28515625" style="2053" customWidth="1"/>
    <col min="15374" max="15374" width="2.5703125" style="2053" customWidth="1"/>
    <col min="15375" max="15375" width="11" style="2053" customWidth="1"/>
    <col min="15376" max="15376" width="4.28515625" style="2053" customWidth="1"/>
    <col min="15377" max="15377" width="13.28515625" style="2053" bestFit="1" customWidth="1"/>
    <col min="15378" max="15378" width="1.85546875" style="2053" customWidth="1"/>
    <col min="15379" max="15616" width="16.7109375" style="2053"/>
    <col min="15617" max="15617" width="6.5703125" style="2053" customWidth="1"/>
    <col min="15618" max="15618" width="42.7109375" style="2053" customWidth="1"/>
    <col min="15619" max="15619" width="9.85546875" style="2053" customWidth="1"/>
    <col min="15620" max="15620" width="1.85546875" style="2053" customWidth="1"/>
    <col min="15621" max="15621" width="11" style="2053" customWidth="1"/>
    <col min="15622" max="15622" width="5.28515625" style="2053" customWidth="1"/>
    <col min="15623" max="15623" width="13" style="2053" bestFit="1" customWidth="1"/>
    <col min="15624" max="15624" width="1.85546875" style="2053" customWidth="1"/>
    <col min="15625" max="15625" width="12.28515625" style="2053" customWidth="1"/>
    <col min="15626" max="15626" width="3.85546875" style="2053" customWidth="1"/>
    <col min="15627" max="15627" width="13.140625" style="2053" bestFit="1" customWidth="1"/>
    <col min="15628" max="15628" width="1.85546875" style="2053" customWidth="1"/>
    <col min="15629" max="15629" width="12.28515625" style="2053" customWidth="1"/>
    <col min="15630" max="15630" width="2.5703125" style="2053" customWidth="1"/>
    <col min="15631" max="15631" width="11" style="2053" customWidth="1"/>
    <col min="15632" max="15632" width="4.28515625" style="2053" customWidth="1"/>
    <col min="15633" max="15633" width="13.28515625" style="2053" bestFit="1" customWidth="1"/>
    <col min="15634" max="15634" width="1.85546875" style="2053" customWidth="1"/>
    <col min="15635" max="15872" width="16.7109375" style="2053"/>
    <col min="15873" max="15873" width="6.5703125" style="2053" customWidth="1"/>
    <col min="15874" max="15874" width="42.7109375" style="2053" customWidth="1"/>
    <col min="15875" max="15875" width="9.85546875" style="2053" customWidth="1"/>
    <col min="15876" max="15876" width="1.85546875" style="2053" customWidth="1"/>
    <col min="15877" max="15877" width="11" style="2053" customWidth="1"/>
    <col min="15878" max="15878" width="5.28515625" style="2053" customWidth="1"/>
    <col min="15879" max="15879" width="13" style="2053" bestFit="1" customWidth="1"/>
    <col min="15880" max="15880" width="1.85546875" style="2053" customWidth="1"/>
    <col min="15881" max="15881" width="12.28515625" style="2053" customWidth="1"/>
    <col min="15882" max="15882" width="3.85546875" style="2053" customWidth="1"/>
    <col min="15883" max="15883" width="13.140625" style="2053" bestFit="1" customWidth="1"/>
    <col min="15884" max="15884" width="1.85546875" style="2053" customWidth="1"/>
    <col min="15885" max="15885" width="12.28515625" style="2053" customWidth="1"/>
    <col min="15886" max="15886" width="2.5703125" style="2053" customWidth="1"/>
    <col min="15887" max="15887" width="11" style="2053" customWidth="1"/>
    <col min="15888" max="15888" width="4.28515625" style="2053" customWidth="1"/>
    <col min="15889" max="15889" width="13.28515625" style="2053" bestFit="1" customWidth="1"/>
    <col min="15890" max="15890" width="1.85546875" style="2053" customWidth="1"/>
    <col min="15891" max="16128" width="16.7109375" style="2053"/>
    <col min="16129" max="16129" width="6.5703125" style="2053" customWidth="1"/>
    <col min="16130" max="16130" width="42.7109375" style="2053" customWidth="1"/>
    <col min="16131" max="16131" width="9.85546875" style="2053" customWidth="1"/>
    <col min="16132" max="16132" width="1.85546875" style="2053" customWidth="1"/>
    <col min="16133" max="16133" width="11" style="2053" customWidth="1"/>
    <col min="16134" max="16134" width="5.28515625" style="2053" customWidth="1"/>
    <col min="16135" max="16135" width="13" style="2053" bestFit="1" customWidth="1"/>
    <col min="16136" max="16136" width="1.85546875" style="2053" customWidth="1"/>
    <col min="16137" max="16137" width="12.28515625" style="2053" customWidth="1"/>
    <col min="16138" max="16138" width="3.85546875" style="2053" customWidth="1"/>
    <col min="16139" max="16139" width="13.140625" style="2053" bestFit="1" customWidth="1"/>
    <col min="16140" max="16140" width="1.85546875" style="2053" customWidth="1"/>
    <col min="16141" max="16141" width="12.28515625" style="2053" customWidth="1"/>
    <col min="16142" max="16142" width="2.5703125" style="2053" customWidth="1"/>
    <col min="16143" max="16143" width="11" style="2053" customWidth="1"/>
    <col min="16144" max="16144" width="4.28515625" style="2053" customWidth="1"/>
    <col min="16145" max="16145" width="13.28515625" style="2053" bestFit="1" customWidth="1"/>
    <col min="16146" max="16146" width="1.85546875" style="2053" customWidth="1"/>
    <col min="16147" max="16384" width="16.7109375" style="2053"/>
  </cols>
  <sheetData>
    <row r="1" spans="1:18" ht="15.75" x14ac:dyDescent="0.25">
      <c r="A1" s="2559" t="s">
        <v>2092</v>
      </c>
      <c r="B1" s="2559"/>
      <c r="C1" s="2559"/>
      <c r="D1" s="2559"/>
      <c r="E1" s="2559"/>
      <c r="F1" s="2559"/>
      <c r="G1" s="2559"/>
      <c r="H1" s="2559"/>
      <c r="I1" s="2559"/>
      <c r="J1" s="2559"/>
      <c r="K1" s="2559"/>
      <c r="L1" s="2559"/>
      <c r="M1" s="2559"/>
      <c r="N1" s="2559"/>
      <c r="O1" s="2559"/>
      <c r="P1" s="2559"/>
      <c r="Q1" s="2559"/>
      <c r="R1" s="2559"/>
    </row>
    <row r="2" spans="1:18" ht="15.75" x14ac:dyDescent="0.25">
      <c r="A2" s="2559" t="s">
        <v>2158</v>
      </c>
      <c r="B2" s="2559"/>
      <c r="C2" s="2559"/>
      <c r="D2" s="2559"/>
      <c r="E2" s="2559"/>
      <c r="F2" s="2559"/>
      <c r="G2" s="2559"/>
      <c r="H2" s="2559"/>
      <c r="I2" s="2559"/>
      <c r="J2" s="2559"/>
      <c r="K2" s="2559"/>
      <c r="L2" s="2559"/>
      <c r="M2" s="2559"/>
      <c r="N2" s="2559"/>
      <c r="O2" s="2559"/>
      <c r="P2" s="2559"/>
      <c r="Q2" s="2559"/>
      <c r="R2" s="2559"/>
    </row>
    <row r="3" spans="1:18" ht="14.25" customHeight="1" x14ac:dyDescent="0.2">
      <c r="A3" s="2560" t="s">
        <v>1474</v>
      </c>
      <c r="B3" s="2560"/>
      <c r="C3" s="2560"/>
      <c r="D3" s="2560"/>
      <c r="E3" s="2560"/>
      <c r="F3" s="2560"/>
      <c r="G3" s="2560"/>
      <c r="H3" s="2560"/>
      <c r="I3" s="2560"/>
      <c r="J3" s="2560"/>
      <c r="K3" s="2560"/>
      <c r="L3" s="2560"/>
      <c r="M3" s="2560"/>
      <c r="N3" s="2560"/>
      <c r="O3" s="2560"/>
      <c r="P3" s="2560"/>
      <c r="Q3" s="2560"/>
      <c r="R3" s="2560"/>
    </row>
    <row r="4" spans="1:18" ht="15" customHeight="1" x14ac:dyDescent="0.2">
      <c r="A4" s="2561" t="s">
        <v>2159</v>
      </c>
      <c r="B4" s="2561"/>
      <c r="C4" s="2561"/>
      <c r="D4" s="2561"/>
      <c r="E4" s="2561"/>
      <c r="F4" s="2561"/>
      <c r="G4" s="2561"/>
      <c r="H4" s="2561"/>
      <c r="I4" s="2561"/>
      <c r="J4" s="2561"/>
      <c r="K4" s="2561"/>
      <c r="L4" s="2561"/>
      <c r="M4" s="2561"/>
      <c r="N4" s="2561"/>
      <c r="O4" s="2561"/>
      <c r="P4" s="2561"/>
      <c r="Q4" s="2561"/>
      <c r="R4" s="2561"/>
    </row>
    <row r="5" spans="1:18" x14ac:dyDescent="0.2">
      <c r="A5" s="2054"/>
      <c r="B5" s="2054"/>
      <c r="C5" s="2054"/>
      <c r="D5" s="2054"/>
      <c r="E5" s="2054"/>
      <c r="F5" s="2054"/>
      <c r="G5" s="2055"/>
      <c r="H5" s="2056"/>
      <c r="I5" s="2055"/>
      <c r="J5" s="2057"/>
      <c r="K5" s="2055"/>
      <c r="L5" s="2056"/>
      <c r="M5" s="2056"/>
      <c r="N5" s="2056"/>
      <c r="O5" s="2056"/>
      <c r="P5" s="2057"/>
      <c r="Q5" s="2056"/>
      <c r="R5" s="2056"/>
    </row>
    <row r="6" spans="1:18" x14ac:dyDescent="0.2">
      <c r="A6" s="2054"/>
      <c r="B6" s="2054"/>
      <c r="C6" s="2054"/>
      <c r="D6" s="2054"/>
      <c r="E6" s="2054"/>
      <c r="F6" s="2054"/>
      <c r="G6" s="2055"/>
      <c r="H6" s="2056"/>
      <c r="I6" s="2055"/>
      <c r="J6" s="2057"/>
      <c r="K6" s="2055"/>
      <c r="L6" s="2056"/>
      <c r="M6" s="2056"/>
      <c r="N6" s="2056"/>
      <c r="O6" s="2056"/>
      <c r="P6" s="2057"/>
      <c r="Q6" s="2056"/>
      <c r="R6" s="2056"/>
    </row>
    <row r="7" spans="1:18" s="2062" customFormat="1" ht="15" x14ac:dyDescent="0.2">
      <c r="A7" s="2058"/>
      <c r="B7" s="2059"/>
      <c r="C7" s="2060"/>
      <c r="D7" s="2060"/>
      <c r="E7" s="2058" t="s">
        <v>2160</v>
      </c>
      <c r="F7" s="2058"/>
      <c r="G7" s="2061" t="s">
        <v>2161</v>
      </c>
      <c r="H7" s="2061"/>
      <c r="I7" s="2061"/>
      <c r="J7" s="2058"/>
      <c r="K7" s="2061" t="s">
        <v>2162</v>
      </c>
      <c r="L7" s="2061"/>
      <c r="M7" s="2061"/>
      <c r="N7" s="2060"/>
      <c r="O7" s="2060"/>
      <c r="P7" s="2058"/>
      <c r="Q7" s="2060"/>
      <c r="R7" s="2060"/>
    </row>
    <row r="8" spans="1:18" s="2062" customFormat="1" ht="15" x14ac:dyDescent="0.2">
      <c r="A8" s="2063"/>
      <c r="B8" s="2064"/>
      <c r="C8" s="2063" t="s">
        <v>1537</v>
      </c>
      <c r="D8" s="2065"/>
      <c r="E8" s="2063" t="s">
        <v>2163</v>
      </c>
      <c r="F8" s="2063"/>
      <c r="G8" s="2063" t="s">
        <v>2164</v>
      </c>
      <c r="H8" s="2065"/>
      <c r="I8" s="2066" t="s">
        <v>2165</v>
      </c>
      <c r="J8" s="2063"/>
      <c r="K8" s="2063" t="s">
        <v>2164</v>
      </c>
      <c r="L8" s="2065"/>
      <c r="M8" s="2066" t="str">
        <f>+I8</f>
        <v>7/01/15 -</v>
      </c>
      <c r="N8" s="2065"/>
      <c r="O8" s="2063" t="s">
        <v>1534</v>
      </c>
      <c r="P8" s="2063"/>
      <c r="Q8" s="2063" t="s">
        <v>2166</v>
      </c>
      <c r="R8" s="2065"/>
    </row>
    <row r="9" spans="1:18" s="2062" customFormat="1" ht="15" x14ac:dyDescent="0.25">
      <c r="A9" s="2067" t="s">
        <v>2167</v>
      </c>
      <c r="B9" s="2067"/>
      <c r="C9" s="2068" t="s">
        <v>2168</v>
      </c>
      <c r="D9" s="2069"/>
      <c r="E9" s="2068" t="s">
        <v>2168</v>
      </c>
      <c r="F9" s="2068"/>
      <c r="G9" s="2070" t="s">
        <v>2169</v>
      </c>
      <c r="H9" s="2069"/>
      <c r="I9" s="2070" t="s">
        <v>2170</v>
      </c>
      <c r="J9" s="2068"/>
      <c r="K9" s="2071" t="str">
        <f>+G9</f>
        <v>6/30/15</v>
      </c>
      <c r="L9" s="2069"/>
      <c r="M9" s="2071" t="str">
        <f>+I9</f>
        <v>6/30/16</v>
      </c>
      <c r="N9" s="2069"/>
      <c r="O9" s="2068" t="s">
        <v>2171</v>
      </c>
      <c r="P9" s="2068"/>
      <c r="Q9" s="2068" t="s">
        <v>1528</v>
      </c>
      <c r="R9" s="2069"/>
    </row>
    <row r="10" spans="1:18" s="2062" customFormat="1" ht="15" x14ac:dyDescent="0.2">
      <c r="A10" s="2072" t="s">
        <v>2172</v>
      </c>
      <c r="B10" s="2065"/>
      <c r="C10" s="2073" t="s">
        <v>2173</v>
      </c>
      <c r="D10" s="2065"/>
      <c r="E10" s="2073" t="s">
        <v>2174</v>
      </c>
      <c r="F10" s="2063"/>
      <c r="G10" s="2074" t="s">
        <v>2175</v>
      </c>
      <c r="H10" s="2075"/>
      <c r="I10" s="2074" t="s">
        <v>2176</v>
      </c>
      <c r="J10" s="2076"/>
      <c r="K10" s="2074" t="s">
        <v>2177</v>
      </c>
      <c r="L10" s="2075"/>
      <c r="M10" s="2074" t="s">
        <v>2178</v>
      </c>
      <c r="N10" s="2075"/>
      <c r="O10" s="2074" t="s">
        <v>2179</v>
      </c>
      <c r="P10" s="2076"/>
      <c r="Q10" s="2074" t="s">
        <v>2180</v>
      </c>
      <c r="R10" s="2075"/>
    </row>
    <row r="11" spans="1:18" s="2062" customFormat="1" ht="15" x14ac:dyDescent="0.25">
      <c r="A11" s="2077"/>
      <c r="B11" s="2069"/>
      <c r="C11" s="2078"/>
      <c r="D11" s="2069"/>
      <c r="E11" s="2078"/>
      <c r="F11" s="2068"/>
      <c r="G11" s="2079"/>
      <c r="H11" s="2080"/>
      <c r="I11" s="2079"/>
      <c r="J11" s="2081"/>
      <c r="K11" s="2079"/>
      <c r="L11" s="2080"/>
      <c r="M11" s="2079"/>
      <c r="N11" s="2080"/>
      <c r="O11" s="2079"/>
      <c r="P11" s="2081"/>
      <c r="Q11" s="2079"/>
      <c r="R11" s="2080"/>
    </row>
    <row r="12" spans="1:18" s="2062" customFormat="1" ht="15" x14ac:dyDescent="0.25">
      <c r="A12" s="2082" t="s">
        <v>2181</v>
      </c>
      <c r="B12" s="2069"/>
      <c r="C12" s="2078"/>
      <c r="D12" s="2069"/>
      <c r="E12" s="2078"/>
      <c r="F12" s="2068"/>
      <c r="G12" s="2079"/>
      <c r="H12" s="2080"/>
      <c r="I12" s="2079"/>
      <c r="J12" s="2081"/>
      <c r="K12" s="2079"/>
      <c r="L12" s="2080"/>
      <c r="M12" s="2079"/>
      <c r="N12" s="2080"/>
      <c r="O12" s="2079"/>
      <c r="P12" s="2081"/>
      <c r="Q12" s="2079"/>
      <c r="R12" s="2080"/>
    </row>
    <row r="13" spans="1:18" s="2062" customFormat="1" ht="15" x14ac:dyDescent="0.25">
      <c r="A13" s="2082" t="s">
        <v>2182</v>
      </c>
      <c r="B13" s="2083"/>
      <c r="C13" s="2078"/>
      <c r="D13" s="2069"/>
      <c r="E13" s="2078"/>
      <c r="F13" s="2068"/>
      <c r="G13" s="2079"/>
      <c r="H13" s="2080"/>
      <c r="I13" s="2079"/>
      <c r="J13" s="2081"/>
      <c r="K13" s="2079"/>
      <c r="L13" s="2080"/>
      <c r="M13" s="2079"/>
      <c r="N13" s="2080"/>
      <c r="O13" s="2079"/>
      <c r="P13" s="2081"/>
      <c r="Q13" s="2079"/>
      <c r="R13" s="2080"/>
    </row>
    <row r="14" spans="1:18" s="2062" customFormat="1" ht="15" x14ac:dyDescent="0.25">
      <c r="A14" s="2084" t="s">
        <v>2183</v>
      </c>
      <c r="B14" s="2069"/>
      <c r="C14" s="2078"/>
      <c r="D14" s="2069"/>
      <c r="E14" s="2078"/>
      <c r="F14" s="2068"/>
      <c r="G14" s="2079"/>
      <c r="H14" s="2080"/>
      <c r="I14" s="2079"/>
      <c r="J14" s="2081"/>
      <c r="K14" s="2079"/>
      <c r="L14" s="2080"/>
      <c r="M14" s="2079"/>
      <c r="N14" s="2080"/>
      <c r="O14" s="2079"/>
      <c r="P14" s="2081"/>
      <c r="Q14" s="2079"/>
      <c r="R14" s="2080"/>
    </row>
    <row r="15" spans="1:18" s="2062" customFormat="1" ht="15" x14ac:dyDescent="0.25">
      <c r="A15" s="2077"/>
      <c r="B15" s="2069"/>
      <c r="C15" s="2078"/>
      <c r="D15" s="2069"/>
      <c r="E15" s="2078"/>
      <c r="F15" s="2068"/>
      <c r="G15" s="2079"/>
      <c r="H15" s="2080"/>
      <c r="I15" s="2079"/>
      <c r="J15" s="2081"/>
      <c r="K15" s="2079"/>
      <c r="L15" s="2080"/>
      <c r="M15" s="2079"/>
      <c r="N15" s="2080"/>
      <c r="O15" s="2079"/>
      <c r="P15" s="2081"/>
      <c r="Q15" s="2079"/>
      <c r="R15" s="2080"/>
    </row>
    <row r="16" spans="1:18" s="2062" customFormat="1" ht="15" x14ac:dyDescent="0.25">
      <c r="A16" s="2085" t="s">
        <v>2184</v>
      </c>
      <c r="B16" s="2067" t="s">
        <v>2185</v>
      </c>
      <c r="C16" s="2086">
        <v>10.555</v>
      </c>
      <c r="D16" s="2069"/>
      <c r="E16" s="2068" t="s">
        <v>2186</v>
      </c>
      <c r="F16" s="2068"/>
      <c r="G16" s="2087">
        <v>274361</v>
      </c>
      <c r="H16" s="2088"/>
      <c r="I16" s="2087">
        <v>58348</v>
      </c>
      <c r="J16" s="2087"/>
      <c r="K16" s="2087">
        <v>274361</v>
      </c>
      <c r="L16" s="2087"/>
      <c r="M16" s="2087">
        <v>58348</v>
      </c>
      <c r="N16" s="2080"/>
      <c r="O16" s="2079"/>
      <c r="P16" s="2081"/>
      <c r="Q16" s="2089">
        <f>K16+M16+O16</f>
        <v>332709</v>
      </c>
      <c r="R16" s="2087"/>
    </row>
    <row r="17" spans="1:18" s="2062" customFormat="1" ht="15" x14ac:dyDescent="0.25">
      <c r="A17" s="2085" t="s">
        <v>2184</v>
      </c>
      <c r="B17" s="2067" t="s">
        <v>2185</v>
      </c>
      <c r="C17" s="2086">
        <v>10.555</v>
      </c>
      <c r="D17" s="2069"/>
      <c r="E17" s="2068" t="s">
        <v>2187</v>
      </c>
      <c r="F17" s="2068"/>
      <c r="G17" s="2087"/>
      <c r="H17" s="2087"/>
      <c r="I17" s="2087">
        <v>261865</v>
      </c>
      <c r="J17" s="2088"/>
      <c r="K17" s="2087"/>
      <c r="L17" s="2087"/>
      <c r="M17" s="2087">
        <v>261865</v>
      </c>
      <c r="N17" s="2087"/>
      <c r="O17" s="2087"/>
      <c r="P17" s="2090">
        <v>-2</v>
      </c>
      <c r="Q17" s="2089">
        <f>K17+M17+O17</f>
        <v>261865</v>
      </c>
      <c r="R17" s="2087"/>
    </row>
    <row r="18" spans="1:18" s="2062" customFormat="1" ht="15" x14ac:dyDescent="0.25">
      <c r="A18" s="2091"/>
      <c r="B18" s="2067"/>
      <c r="C18" s="2086"/>
      <c r="D18" s="2069"/>
      <c r="E18" s="2068"/>
      <c r="F18" s="2068"/>
      <c r="G18" s="2087"/>
      <c r="H18" s="2087"/>
      <c r="I18" s="2087"/>
      <c r="J18" s="2088"/>
      <c r="K18" s="2087"/>
      <c r="L18" s="2087"/>
      <c r="M18" s="2087"/>
      <c r="N18" s="2087"/>
      <c r="O18" s="2087"/>
      <c r="P18" s="2088"/>
      <c r="Q18" s="2089"/>
      <c r="R18" s="2087"/>
    </row>
    <row r="19" spans="1:18" s="2062" customFormat="1" ht="15" x14ac:dyDescent="0.25">
      <c r="A19" s="2091"/>
      <c r="B19" s="2067" t="s">
        <v>2188</v>
      </c>
      <c r="C19" s="2086">
        <v>10.555</v>
      </c>
      <c r="D19" s="2069"/>
      <c r="E19" s="2068" t="s">
        <v>2189</v>
      </c>
      <c r="F19" s="2068"/>
      <c r="G19" s="2087"/>
      <c r="H19" s="2087"/>
      <c r="I19" s="2087"/>
      <c r="J19" s="2088"/>
      <c r="K19" s="2087">
        <v>45809</v>
      </c>
      <c r="L19" s="2087"/>
      <c r="M19" s="2087"/>
      <c r="N19" s="2087"/>
      <c r="O19" s="2087"/>
      <c r="P19" s="2088"/>
      <c r="Q19" s="2089">
        <f>K19+M19+O19</f>
        <v>45809</v>
      </c>
      <c r="R19" s="2087"/>
    </row>
    <row r="20" spans="1:18" s="2062" customFormat="1" ht="15" x14ac:dyDescent="0.25">
      <c r="A20" s="2085" t="s">
        <v>2184</v>
      </c>
      <c r="B20" s="2067" t="s">
        <v>2188</v>
      </c>
      <c r="C20" s="2086">
        <v>10.555</v>
      </c>
      <c r="D20" s="2069"/>
      <c r="E20" s="2068" t="s">
        <v>2190</v>
      </c>
      <c r="F20" s="2068"/>
      <c r="G20" s="2087"/>
      <c r="H20" s="2087"/>
      <c r="I20" s="2087"/>
      <c r="J20" s="2088"/>
      <c r="K20" s="2087"/>
      <c r="L20" s="2087"/>
      <c r="M20" s="2087">
        <v>47326</v>
      </c>
      <c r="N20" s="2087"/>
      <c r="O20" s="2087"/>
      <c r="P20" s="2088"/>
      <c r="Q20" s="2089">
        <f>K20+M20+O20</f>
        <v>47326</v>
      </c>
      <c r="R20" s="2087"/>
    </row>
    <row r="21" spans="1:18" s="2062" customFormat="1" ht="15" x14ac:dyDescent="0.25">
      <c r="A21" s="2091"/>
      <c r="B21" s="2067"/>
      <c r="C21" s="2086"/>
      <c r="D21" s="2069"/>
      <c r="E21" s="2068"/>
      <c r="F21" s="2068"/>
      <c r="G21" s="2090"/>
      <c r="H21" s="2090"/>
      <c r="I21" s="2090"/>
      <c r="J21" s="2092"/>
      <c r="K21" s="2090"/>
      <c r="L21" s="2090"/>
      <c r="M21" s="2090"/>
      <c r="N21" s="2090"/>
      <c r="O21" s="2090"/>
      <c r="P21" s="2092"/>
      <c r="Q21" s="2089"/>
      <c r="R21" s="2090"/>
    </row>
    <row r="22" spans="1:18" s="2062" customFormat="1" ht="15" x14ac:dyDescent="0.25">
      <c r="A22" s="2067" t="s">
        <v>2191</v>
      </c>
      <c r="C22" s="2086"/>
      <c r="D22" s="2069"/>
      <c r="E22" s="2068"/>
      <c r="F22" s="2068"/>
      <c r="G22" s="2090"/>
      <c r="H22" s="2090"/>
      <c r="I22" s="2090"/>
      <c r="J22" s="2092"/>
      <c r="K22" s="2090"/>
      <c r="L22" s="2090"/>
      <c r="M22" s="2090"/>
      <c r="N22" s="2090"/>
      <c r="O22" s="2090"/>
      <c r="P22" s="2092"/>
      <c r="Q22" s="2089"/>
      <c r="R22" s="2090"/>
    </row>
    <row r="23" spans="1:18" s="2062" customFormat="1" ht="15" x14ac:dyDescent="0.25">
      <c r="A23" s="2091"/>
      <c r="B23" s="2069" t="s">
        <v>2192</v>
      </c>
      <c r="C23" s="2086">
        <v>10.555</v>
      </c>
      <c r="D23" s="2069"/>
      <c r="E23" s="2068" t="s">
        <v>2189</v>
      </c>
      <c r="F23" s="2068"/>
      <c r="G23" s="2090"/>
      <c r="H23" s="2090"/>
      <c r="I23" s="2090"/>
      <c r="J23" s="2092"/>
      <c r="K23" s="2090">
        <v>23793</v>
      </c>
      <c r="L23" s="2090"/>
      <c r="M23" s="2090"/>
      <c r="N23" s="2090"/>
      <c r="O23" s="2090"/>
      <c r="P23" s="2092"/>
      <c r="Q23" s="2089">
        <f>K23+M23+O23</f>
        <v>23793</v>
      </c>
      <c r="R23" s="2090"/>
    </row>
    <row r="24" spans="1:18" s="2062" customFormat="1" ht="15" x14ac:dyDescent="0.25">
      <c r="A24" s="2085" t="s">
        <v>2184</v>
      </c>
      <c r="B24" s="2065" t="s">
        <v>2192</v>
      </c>
      <c r="C24" s="2086">
        <v>10.555</v>
      </c>
      <c r="D24" s="2069"/>
      <c r="E24" s="2068" t="s">
        <v>2190</v>
      </c>
      <c r="F24" s="2068"/>
      <c r="G24" s="2090"/>
      <c r="H24" s="2090"/>
      <c r="I24" s="2090"/>
      <c r="J24" s="2092"/>
      <c r="K24" s="2090"/>
      <c r="L24" s="2090"/>
      <c r="M24" s="2090">
        <v>21558</v>
      </c>
      <c r="N24" s="2090"/>
      <c r="O24" s="2090"/>
      <c r="P24" s="2092"/>
      <c r="Q24" s="2089">
        <f>K24+M24+O24</f>
        <v>21558</v>
      </c>
      <c r="R24" s="2090"/>
    </row>
    <row r="25" spans="1:18" s="2062" customFormat="1" ht="15" x14ac:dyDescent="0.25">
      <c r="A25" s="2091"/>
      <c r="B25" s="2067"/>
      <c r="C25" s="2086"/>
      <c r="D25" s="2069"/>
      <c r="E25" s="2068"/>
      <c r="F25" s="2068"/>
      <c r="G25" s="2090"/>
      <c r="H25" s="2090"/>
      <c r="I25" s="2090"/>
      <c r="J25" s="2092"/>
      <c r="K25" s="2090"/>
      <c r="L25" s="2090"/>
      <c r="M25" s="2090"/>
      <c r="N25" s="2090"/>
      <c r="O25" s="2090"/>
      <c r="P25" s="2092"/>
      <c r="Q25" s="2089"/>
      <c r="R25" s="2090"/>
    </row>
    <row r="26" spans="1:18" s="2062" customFormat="1" ht="15" x14ac:dyDescent="0.25">
      <c r="A26" s="2085" t="s">
        <v>2184</v>
      </c>
      <c r="B26" s="2067" t="s">
        <v>1237</v>
      </c>
      <c r="C26" s="2086">
        <v>10.555999999999999</v>
      </c>
      <c r="D26" s="2069"/>
      <c r="E26" s="2068" t="s">
        <v>2193</v>
      </c>
      <c r="F26" s="2068"/>
      <c r="G26" s="2090">
        <v>493</v>
      </c>
      <c r="H26" s="2092"/>
      <c r="I26" s="2090">
        <v>72</v>
      </c>
      <c r="J26" s="2090"/>
      <c r="K26" s="2090">
        <v>493</v>
      </c>
      <c r="L26" s="2090"/>
      <c r="M26" s="2090">
        <v>72</v>
      </c>
      <c r="N26" s="2090"/>
      <c r="O26" s="2090"/>
      <c r="P26" s="2092"/>
      <c r="Q26" s="2089">
        <f>K26+M26+O26</f>
        <v>565</v>
      </c>
      <c r="R26" s="2090"/>
    </row>
    <row r="27" spans="1:18" s="2062" customFormat="1" ht="15" x14ac:dyDescent="0.25">
      <c r="A27" s="2085" t="s">
        <v>2184</v>
      </c>
      <c r="B27" s="2067" t="s">
        <v>1237</v>
      </c>
      <c r="C27" s="2086">
        <v>10.555999999999999</v>
      </c>
      <c r="D27" s="2069"/>
      <c r="E27" s="2068" t="s">
        <v>2194</v>
      </c>
      <c r="F27" s="2068"/>
      <c r="G27" s="2087"/>
      <c r="H27" s="2090"/>
      <c r="I27" s="2090">
        <v>417</v>
      </c>
      <c r="J27" s="2092"/>
      <c r="K27" s="2090"/>
      <c r="L27" s="2090"/>
      <c r="M27" s="2090">
        <v>417</v>
      </c>
      <c r="N27" s="2090"/>
      <c r="O27" s="2090"/>
      <c r="P27" s="2090">
        <v>-2</v>
      </c>
      <c r="Q27" s="2089">
        <f>K27+M27+O27</f>
        <v>417</v>
      </c>
      <c r="R27" s="2090"/>
    </row>
    <row r="28" spans="1:18" s="2062" customFormat="1" ht="15" x14ac:dyDescent="0.25">
      <c r="A28" s="2091"/>
      <c r="B28" s="2067"/>
      <c r="C28" s="2086"/>
      <c r="D28" s="2069"/>
      <c r="E28" s="2068"/>
      <c r="F28" s="2068"/>
      <c r="G28" s="2090"/>
      <c r="H28" s="2090"/>
      <c r="I28" s="2090"/>
      <c r="J28" s="2092"/>
      <c r="K28" s="2090"/>
      <c r="L28" s="2090"/>
      <c r="M28" s="2090"/>
      <c r="N28" s="2090"/>
      <c r="O28" s="2090"/>
      <c r="P28" s="2092"/>
      <c r="Q28" s="2089"/>
      <c r="R28" s="2090"/>
    </row>
    <row r="29" spans="1:18" s="2062" customFormat="1" ht="15" x14ac:dyDescent="0.25">
      <c r="A29" s="2085" t="s">
        <v>2184</v>
      </c>
      <c r="B29" s="2067" t="s">
        <v>1249</v>
      </c>
      <c r="C29" s="2086">
        <v>10.553000000000001</v>
      </c>
      <c r="D29" s="2069"/>
      <c r="E29" s="2068" t="s">
        <v>2195</v>
      </c>
      <c r="F29" s="2068"/>
      <c r="G29" s="2090">
        <v>58399</v>
      </c>
      <c r="H29" s="2092"/>
      <c r="I29" s="2090">
        <v>11845</v>
      </c>
      <c r="J29" s="2090"/>
      <c r="K29" s="2090">
        <v>58399</v>
      </c>
      <c r="L29" s="2090"/>
      <c r="M29" s="2090">
        <v>11845</v>
      </c>
      <c r="N29" s="2090"/>
      <c r="O29" s="2090"/>
      <c r="P29" s="2092"/>
      <c r="Q29" s="2089">
        <f>K29+M29+O29</f>
        <v>70244</v>
      </c>
      <c r="R29" s="2090"/>
    </row>
    <row r="30" spans="1:18" s="2062" customFormat="1" ht="15" x14ac:dyDescent="0.25">
      <c r="A30" s="2085" t="s">
        <v>2184</v>
      </c>
      <c r="B30" s="2067" t="s">
        <v>1249</v>
      </c>
      <c r="C30" s="2086">
        <v>10.553000000000001</v>
      </c>
      <c r="D30" s="2069"/>
      <c r="E30" s="2068" t="s">
        <v>2196</v>
      </c>
      <c r="F30" s="2068"/>
      <c r="G30" s="2087"/>
      <c r="H30" s="2090"/>
      <c r="I30" s="2090">
        <v>59718</v>
      </c>
      <c r="J30" s="2092"/>
      <c r="K30" s="2090"/>
      <c r="L30" s="2090"/>
      <c r="M30" s="2090">
        <v>59718</v>
      </c>
      <c r="N30" s="2090"/>
      <c r="O30" s="2090"/>
      <c r="P30" s="2090">
        <v>-2</v>
      </c>
      <c r="Q30" s="2089">
        <f>K30+M30+O30</f>
        <v>59718</v>
      </c>
      <c r="R30" s="2090"/>
    </row>
    <row r="31" spans="1:18" s="2062" customFormat="1" ht="17.25" x14ac:dyDescent="0.4">
      <c r="A31" s="2091"/>
      <c r="B31" s="2067" t="s">
        <v>1390</v>
      </c>
      <c r="C31" s="2086" t="s">
        <v>1390</v>
      </c>
      <c r="D31" s="2069"/>
      <c r="E31" s="2068" t="s">
        <v>1390</v>
      </c>
      <c r="F31" s="2068"/>
      <c r="G31" s="2093" t="s">
        <v>1390</v>
      </c>
      <c r="H31" s="2093"/>
      <c r="I31" s="2093" t="s">
        <v>1390</v>
      </c>
      <c r="J31" s="2093"/>
      <c r="K31" s="2093" t="s">
        <v>1390</v>
      </c>
      <c r="L31" s="2093"/>
      <c r="M31" s="2093" t="s">
        <v>1390</v>
      </c>
      <c r="N31" s="2093"/>
      <c r="O31" s="2093" t="s">
        <v>1390</v>
      </c>
      <c r="P31" s="2093"/>
      <c r="Q31" s="2094" t="s">
        <v>1390</v>
      </c>
      <c r="R31" s="2090"/>
    </row>
    <row r="32" spans="1:18" s="2062" customFormat="1" ht="15" x14ac:dyDescent="0.25">
      <c r="A32" s="2091"/>
      <c r="B32" s="2069"/>
      <c r="C32" s="2069"/>
      <c r="D32" s="2069"/>
      <c r="E32" s="2069"/>
      <c r="F32" s="2068"/>
      <c r="G32" s="2090"/>
      <c r="H32" s="2090"/>
      <c r="I32" s="2090" t="s">
        <v>1390</v>
      </c>
      <c r="J32" s="2092"/>
      <c r="K32" s="2090"/>
      <c r="L32" s="2090"/>
      <c r="M32" s="2090"/>
      <c r="N32" s="2090"/>
      <c r="O32" s="2090"/>
      <c r="P32" s="2092"/>
      <c r="Q32" s="2090"/>
      <c r="R32" s="2090"/>
    </row>
    <row r="33" spans="1:18" s="2062" customFormat="1" ht="17.25" x14ac:dyDescent="0.2">
      <c r="A33" s="2095" t="s">
        <v>2197</v>
      </c>
      <c r="B33" s="2065"/>
      <c r="C33" s="2065"/>
      <c r="D33" s="2065"/>
      <c r="E33" s="2065"/>
      <c r="F33" s="2063"/>
      <c r="G33" s="2096">
        <f>SUM(G16:G32)</f>
        <v>333253</v>
      </c>
      <c r="H33" s="2096"/>
      <c r="I33" s="2096">
        <f>SUM(I16:I32)</f>
        <v>392265</v>
      </c>
      <c r="J33" s="2096"/>
      <c r="K33" s="2096">
        <f>SUM(K16:K32)</f>
        <v>402855</v>
      </c>
      <c r="L33" s="2096"/>
      <c r="M33" s="2096">
        <f>SUM(M16:M32)</f>
        <v>461149</v>
      </c>
      <c r="N33" s="2096"/>
      <c r="O33" s="2096">
        <f>SUM(O16:O32)</f>
        <v>0</v>
      </c>
      <c r="P33" s="2096"/>
      <c r="Q33" s="2096">
        <f>SUM(Q16:Q32)</f>
        <v>864004</v>
      </c>
      <c r="R33" s="2097"/>
    </row>
    <row r="34" spans="1:18" s="2062" customFormat="1" ht="17.25" x14ac:dyDescent="0.4">
      <c r="A34" s="2082"/>
      <c r="B34" s="2069"/>
      <c r="C34" s="2069"/>
      <c r="D34" s="2069"/>
      <c r="E34" s="2069"/>
      <c r="F34" s="2068"/>
      <c r="G34" s="2094"/>
      <c r="H34" s="2094"/>
      <c r="I34" s="2094"/>
      <c r="J34" s="2094"/>
      <c r="K34" s="2094"/>
      <c r="L34" s="2094"/>
      <c r="M34" s="2094"/>
      <c r="N34" s="2094"/>
      <c r="O34" s="2094"/>
      <c r="P34" s="2094"/>
      <c r="Q34" s="2094"/>
      <c r="R34" s="2090"/>
    </row>
    <row r="35" spans="1:18" s="2062" customFormat="1" ht="15" x14ac:dyDescent="0.25">
      <c r="A35" s="2082" t="s">
        <v>2198</v>
      </c>
      <c r="B35" s="2069"/>
      <c r="C35" s="2069"/>
      <c r="D35" s="2069"/>
      <c r="E35" s="2069"/>
      <c r="F35" s="2068"/>
      <c r="G35" s="2090"/>
      <c r="H35" s="2090"/>
      <c r="I35" s="2090"/>
      <c r="J35" s="2092"/>
      <c r="K35" s="2090"/>
      <c r="L35" s="2090"/>
      <c r="M35" s="2090"/>
      <c r="N35" s="2090"/>
      <c r="O35" s="2090"/>
      <c r="P35" s="2092"/>
      <c r="Q35" s="2090"/>
      <c r="R35" s="2090"/>
    </row>
    <row r="36" spans="1:18" s="2062" customFormat="1" ht="15" x14ac:dyDescent="0.25">
      <c r="A36" s="2095" t="s">
        <v>2182</v>
      </c>
      <c r="B36" s="2069"/>
      <c r="C36" s="2069"/>
      <c r="D36" s="2069"/>
      <c r="E36" s="2069"/>
      <c r="F36" s="2068"/>
      <c r="G36" s="2090"/>
      <c r="H36" s="2090"/>
      <c r="I36" s="2090"/>
      <c r="J36" s="2092"/>
      <c r="K36" s="2090"/>
      <c r="L36" s="2090"/>
      <c r="M36" s="2090"/>
      <c r="N36" s="2090"/>
      <c r="O36" s="2090"/>
      <c r="P36" s="2092"/>
      <c r="Q36" s="2090"/>
      <c r="R36" s="2090"/>
    </row>
    <row r="37" spans="1:18" s="2062" customFormat="1" ht="15" x14ac:dyDescent="0.25">
      <c r="A37" s="2095" t="s">
        <v>2183</v>
      </c>
      <c r="B37" s="2069"/>
      <c r="C37" s="2069"/>
      <c r="D37" s="2069"/>
      <c r="E37" s="2069"/>
      <c r="F37" s="2068"/>
      <c r="G37" s="2090"/>
      <c r="H37" s="2090"/>
      <c r="I37" s="2090"/>
      <c r="J37" s="2092"/>
      <c r="K37" s="2090"/>
      <c r="L37" s="2090"/>
      <c r="M37" s="2090"/>
      <c r="N37" s="2090"/>
      <c r="O37" s="2090"/>
      <c r="P37" s="2092"/>
      <c r="Q37" s="2090"/>
      <c r="R37" s="2090"/>
    </row>
    <row r="38" spans="1:18" s="2062" customFormat="1" ht="15" x14ac:dyDescent="0.25">
      <c r="A38" s="2091"/>
      <c r="B38" s="2069"/>
      <c r="C38" s="2069"/>
      <c r="D38" s="2069"/>
      <c r="E38" s="2069"/>
      <c r="F38" s="2068"/>
      <c r="G38" s="2090"/>
      <c r="H38" s="2090"/>
      <c r="I38" s="2090"/>
      <c r="J38" s="2092"/>
      <c r="K38" s="2090"/>
      <c r="L38" s="2090"/>
      <c r="M38" s="2090"/>
      <c r="N38" s="2090"/>
      <c r="O38" s="2090"/>
      <c r="P38" s="2092"/>
      <c r="Q38" s="2090"/>
      <c r="R38" s="2090"/>
    </row>
    <row r="39" spans="1:18" s="2062" customFormat="1" ht="15" x14ac:dyDescent="0.25">
      <c r="A39" s="2091"/>
      <c r="B39" s="2067" t="s">
        <v>877</v>
      </c>
      <c r="C39" s="2086">
        <v>84.367000000000004</v>
      </c>
      <c r="D39" s="2069"/>
      <c r="E39" s="2068" t="s">
        <v>2199</v>
      </c>
      <c r="F39" s="2068"/>
      <c r="G39" s="2090">
        <v>65128</v>
      </c>
      <c r="H39" s="2092"/>
      <c r="I39" s="2090"/>
      <c r="J39" s="2090"/>
      <c r="K39" s="2090">
        <v>65128</v>
      </c>
      <c r="L39" s="2090"/>
      <c r="M39" s="2090"/>
      <c r="N39" s="2090"/>
      <c r="O39" s="2090"/>
      <c r="P39" s="2092"/>
      <c r="Q39" s="2089">
        <f>O39+M39+K39</f>
        <v>65128</v>
      </c>
      <c r="R39" s="2090"/>
    </row>
    <row r="40" spans="1:18" s="2062" customFormat="1" ht="15" x14ac:dyDescent="0.25">
      <c r="A40" s="2091"/>
      <c r="B40" s="2067" t="s">
        <v>877</v>
      </c>
      <c r="C40" s="2086">
        <v>84.367000000000004</v>
      </c>
      <c r="D40" s="2069"/>
      <c r="E40" s="2068" t="s">
        <v>2200</v>
      </c>
      <c r="F40" s="2068"/>
      <c r="G40" s="2090"/>
      <c r="H40" s="2098"/>
      <c r="I40" s="2090">
        <v>64944</v>
      </c>
      <c r="J40" s="2092"/>
      <c r="K40" s="2090"/>
      <c r="L40" s="2090"/>
      <c r="M40" s="2090">
        <v>64944</v>
      </c>
      <c r="N40" s="2090"/>
      <c r="O40" s="2090"/>
      <c r="P40" s="2099" t="s">
        <v>2201</v>
      </c>
      <c r="Q40" s="2089">
        <f>O40+M40+K40</f>
        <v>64944</v>
      </c>
      <c r="R40" s="2090"/>
    </row>
    <row r="41" spans="1:18" s="2062" customFormat="1" ht="15" x14ac:dyDescent="0.25">
      <c r="A41" s="2091"/>
      <c r="B41" s="2067"/>
      <c r="C41" s="2086"/>
      <c r="D41" s="2069"/>
      <c r="E41" s="2068"/>
      <c r="F41" s="2068"/>
      <c r="G41" s="2090"/>
      <c r="H41" s="2098"/>
      <c r="I41" s="2090"/>
      <c r="J41" s="2092"/>
      <c r="K41" s="2090"/>
      <c r="L41" s="2090"/>
      <c r="M41" s="2090"/>
      <c r="N41" s="2090"/>
      <c r="O41" s="2090"/>
      <c r="P41" s="2092"/>
      <c r="Q41" s="2089"/>
      <c r="R41" s="2090"/>
    </row>
    <row r="42" spans="1:18" s="2062" customFormat="1" ht="15" x14ac:dyDescent="0.25">
      <c r="A42" s="2085" t="s">
        <v>2184</v>
      </c>
      <c r="B42" s="2067" t="s">
        <v>1091</v>
      </c>
      <c r="C42" s="2086">
        <v>84.01</v>
      </c>
      <c r="D42" s="2069"/>
      <c r="E42" s="2068" t="s">
        <v>2202</v>
      </c>
      <c r="F42" s="2068"/>
      <c r="G42" s="2087">
        <f>167659.44+20083.56</f>
        <v>187743</v>
      </c>
      <c r="H42" s="2088"/>
      <c r="I42" s="2087">
        <v>33755</v>
      </c>
      <c r="J42" s="2087"/>
      <c r="K42" s="2087">
        <v>203372</v>
      </c>
      <c r="L42" s="2087"/>
      <c r="M42" s="2087">
        <v>18126</v>
      </c>
      <c r="N42" s="2087"/>
      <c r="O42" s="2087">
        <v>0</v>
      </c>
      <c r="P42" s="2088"/>
      <c r="Q42" s="2089">
        <f>O42+M42+K42</f>
        <v>221498</v>
      </c>
      <c r="R42" s="2087"/>
    </row>
    <row r="43" spans="1:18" s="2062" customFormat="1" ht="15" x14ac:dyDescent="0.25">
      <c r="A43" s="2085" t="s">
        <v>2184</v>
      </c>
      <c r="B43" s="2067" t="s">
        <v>1091</v>
      </c>
      <c r="C43" s="2086">
        <v>84.01</v>
      </c>
      <c r="D43" s="2069"/>
      <c r="E43" s="2068" t="s">
        <v>2203</v>
      </c>
      <c r="F43" s="2091"/>
      <c r="G43" s="2087"/>
      <c r="H43" s="2087"/>
      <c r="I43" s="2087">
        <v>180285</v>
      </c>
      <c r="J43" s="2088"/>
      <c r="K43" s="2087"/>
      <c r="L43" s="2087"/>
      <c r="M43" s="2087">
        <v>208963</v>
      </c>
      <c r="N43" s="2087"/>
      <c r="O43" s="2087"/>
      <c r="P43" s="2099" t="s">
        <v>2201</v>
      </c>
      <c r="Q43" s="2089">
        <f>O43+M43+K43</f>
        <v>208963</v>
      </c>
      <c r="R43" s="2087"/>
    </row>
    <row r="44" spans="1:18" s="2062" customFormat="1" ht="15" x14ac:dyDescent="0.25">
      <c r="A44" s="2091"/>
      <c r="B44" s="2067"/>
      <c r="C44" s="2086"/>
      <c r="D44" s="2069"/>
      <c r="E44" s="2068"/>
      <c r="F44" s="2091"/>
      <c r="G44" s="2087"/>
      <c r="H44" s="2087"/>
      <c r="I44" s="2087"/>
      <c r="J44" s="2088"/>
      <c r="K44" s="2087"/>
      <c r="L44" s="2087"/>
      <c r="M44" s="2087"/>
      <c r="N44" s="2087"/>
      <c r="O44" s="2087"/>
      <c r="P44" s="2088"/>
      <c r="Q44" s="2089"/>
      <c r="R44" s="2087"/>
    </row>
    <row r="45" spans="1:18" s="2062" customFormat="1" ht="17.25" x14ac:dyDescent="0.25">
      <c r="A45" s="2085"/>
      <c r="B45" s="2065" t="s">
        <v>2204</v>
      </c>
      <c r="C45" s="2100">
        <v>84.027000000000001</v>
      </c>
      <c r="D45" s="2065"/>
      <c r="E45" s="2063" t="s">
        <v>2205</v>
      </c>
      <c r="F45" s="2063"/>
      <c r="G45" s="2097">
        <v>62981</v>
      </c>
      <c r="H45" s="2097"/>
      <c r="I45" s="2097">
        <f>101320.62-1</f>
        <v>101319.62</v>
      </c>
      <c r="J45" s="2097"/>
      <c r="K45" s="2097">
        <v>75570</v>
      </c>
      <c r="L45" s="2097"/>
      <c r="M45" s="2097">
        <f>164301-75570+1</f>
        <v>88732</v>
      </c>
      <c r="N45" s="2097"/>
      <c r="O45" s="2101"/>
      <c r="P45" s="2099"/>
      <c r="Q45" s="2102">
        <f>O45+M45+K45</f>
        <v>164302</v>
      </c>
      <c r="R45" s="2097"/>
    </row>
    <row r="46" spans="1:18" s="2062" customFormat="1" ht="17.25" x14ac:dyDescent="0.25">
      <c r="A46" s="2085"/>
      <c r="B46" s="2065" t="s">
        <v>2204</v>
      </c>
      <c r="C46" s="2100">
        <v>84.027000000000001</v>
      </c>
      <c r="D46" s="2065"/>
      <c r="E46" s="2063" t="s">
        <v>2206</v>
      </c>
      <c r="F46" s="2063"/>
      <c r="G46" s="2097"/>
      <c r="H46" s="2097"/>
      <c r="I46" s="2097">
        <v>78658</v>
      </c>
      <c r="J46" s="2097"/>
      <c r="K46" s="2097"/>
      <c r="L46" s="2097"/>
      <c r="M46" s="2097">
        <v>97872</v>
      </c>
      <c r="N46" s="2097"/>
      <c r="O46" s="2101"/>
      <c r="P46" s="2099" t="s">
        <v>2201</v>
      </c>
      <c r="Q46" s="2102">
        <f>O46+M46+K46</f>
        <v>97872</v>
      </c>
      <c r="R46" s="2097"/>
    </row>
    <row r="47" spans="1:18" s="2062" customFormat="1" ht="15" x14ac:dyDescent="0.25">
      <c r="A47" s="2091"/>
      <c r="B47" s="2069"/>
      <c r="C47" s="2086"/>
      <c r="D47" s="2069"/>
      <c r="E47" s="2068"/>
      <c r="F47" s="2068"/>
      <c r="G47" s="2090"/>
      <c r="H47" s="2090"/>
      <c r="I47" s="2090"/>
      <c r="J47" s="2090"/>
      <c r="K47" s="2090"/>
      <c r="L47" s="2090"/>
      <c r="M47" s="2090"/>
      <c r="N47" s="2090"/>
      <c r="O47" s="2090"/>
      <c r="P47" s="2090"/>
      <c r="Q47" s="2089"/>
      <c r="R47" s="2090"/>
    </row>
    <row r="48" spans="1:18" s="2062" customFormat="1" ht="17.25" x14ac:dyDescent="0.4">
      <c r="A48" s="2091"/>
      <c r="B48" s="2069"/>
      <c r="C48" s="2086"/>
      <c r="D48" s="2069"/>
      <c r="E48" s="2068"/>
      <c r="F48" s="2068"/>
      <c r="G48" s="2090"/>
      <c r="H48" s="2090"/>
      <c r="I48" s="2090"/>
      <c r="J48" s="2090"/>
      <c r="K48" s="2090"/>
      <c r="L48" s="2090"/>
      <c r="M48" s="2090"/>
      <c r="N48" s="2090"/>
      <c r="O48" s="2103"/>
      <c r="P48" s="2090"/>
      <c r="Q48" s="2089"/>
      <c r="R48" s="2090"/>
    </row>
    <row r="49" spans="1:18" s="2062" customFormat="1" ht="17.25" x14ac:dyDescent="0.4">
      <c r="A49" s="2082" t="s">
        <v>2182</v>
      </c>
      <c r="B49" s="2069"/>
      <c r="C49" s="2069"/>
      <c r="D49" s="2069"/>
      <c r="E49" s="2069"/>
      <c r="F49" s="2068"/>
      <c r="G49" s="2103"/>
      <c r="H49" s="2090"/>
      <c r="I49" s="2103"/>
      <c r="J49" s="2090"/>
      <c r="K49" s="2103"/>
      <c r="L49" s="2090"/>
      <c r="M49" s="2103"/>
      <c r="N49" s="2090"/>
      <c r="O49" s="2103"/>
      <c r="P49" s="2090"/>
      <c r="Q49" s="2089"/>
      <c r="R49" s="2090"/>
    </row>
    <row r="50" spans="1:18" s="2062" customFormat="1" ht="17.25" x14ac:dyDescent="0.4">
      <c r="A50" s="2104" t="s">
        <v>2207</v>
      </c>
      <c r="B50" s="2069"/>
      <c r="C50" s="2069"/>
      <c r="D50" s="2069"/>
      <c r="E50" s="2069"/>
      <c r="F50" s="2068"/>
      <c r="G50" s="2103"/>
      <c r="H50" s="2090"/>
      <c r="I50" s="2103"/>
      <c r="J50" s="2090"/>
      <c r="K50" s="2103"/>
      <c r="L50" s="2090"/>
      <c r="M50" s="2103"/>
      <c r="N50" s="2090"/>
      <c r="O50" s="2103"/>
      <c r="P50" s="2090"/>
      <c r="Q50" s="2089"/>
      <c r="R50" s="2090"/>
    </row>
    <row r="51" spans="1:18" s="2062" customFormat="1" ht="17.25" x14ac:dyDescent="0.4">
      <c r="A51" s="2105"/>
      <c r="B51" s="2069"/>
      <c r="C51" s="2069"/>
      <c r="D51" s="2069"/>
      <c r="E51" s="2069"/>
      <c r="F51" s="2068"/>
      <c r="G51" s="2103"/>
      <c r="H51" s="2090"/>
      <c r="I51" s="2103"/>
      <c r="J51" s="2090"/>
      <c r="K51" s="2103"/>
      <c r="L51" s="2090"/>
      <c r="M51" s="2103"/>
      <c r="N51" s="2090"/>
      <c r="O51" s="2103"/>
      <c r="P51" s="2090"/>
      <c r="Q51" s="2089"/>
      <c r="R51" s="2090"/>
    </row>
    <row r="52" spans="1:18" s="2062" customFormat="1" ht="17.25" x14ac:dyDescent="0.2">
      <c r="A52" s="2085"/>
      <c r="B52" s="2065" t="s">
        <v>2208</v>
      </c>
      <c r="C52" s="2100">
        <v>84.027000000000001</v>
      </c>
      <c r="D52" s="2065"/>
      <c r="E52" s="2063" t="s">
        <v>2209</v>
      </c>
      <c r="F52" s="2063"/>
      <c r="G52" s="2097">
        <f>333294.26+41072.74-73260</f>
        <v>301107</v>
      </c>
      <c r="H52" s="2097"/>
      <c r="I52" s="2097">
        <v>54447</v>
      </c>
      <c r="J52" s="2097"/>
      <c r="K52" s="2097">
        <v>355554</v>
      </c>
      <c r="L52" s="2097"/>
      <c r="M52" s="2097"/>
      <c r="N52" s="2097"/>
      <c r="O52" s="2101"/>
      <c r="P52" s="2097"/>
      <c r="Q52" s="2102">
        <f>+K52+M52</f>
        <v>355554</v>
      </c>
      <c r="R52" s="2097"/>
    </row>
    <row r="53" spans="1:18" s="2062" customFormat="1" ht="15" x14ac:dyDescent="0.2">
      <c r="A53" s="2085"/>
      <c r="B53" s="2065" t="s">
        <v>2208</v>
      </c>
      <c r="C53" s="2100">
        <v>84.027000000000001</v>
      </c>
      <c r="D53" s="2065"/>
      <c r="E53" s="2063" t="s">
        <v>2210</v>
      </c>
      <c r="F53" s="2063"/>
      <c r="G53" s="2097"/>
      <c r="H53" s="2097"/>
      <c r="I53" s="2097">
        <v>224700</v>
      </c>
      <c r="J53" s="2097"/>
      <c r="K53" s="2097"/>
      <c r="L53" s="2097"/>
      <c r="M53" s="2097">
        <v>311339</v>
      </c>
      <c r="N53" s="2097"/>
      <c r="O53" s="2097"/>
      <c r="P53" s="2097"/>
      <c r="Q53" s="2102">
        <f>O53+M53+K53</f>
        <v>311339</v>
      </c>
      <c r="R53" s="2097"/>
    </row>
    <row r="54" spans="1:18" s="2062" customFormat="1" ht="17.25" x14ac:dyDescent="0.4">
      <c r="A54" s="2105"/>
      <c r="B54" s="2069"/>
      <c r="C54" s="2069"/>
      <c r="D54" s="2069"/>
      <c r="E54" s="2069" t="s">
        <v>2211</v>
      </c>
      <c r="F54" s="2068"/>
      <c r="G54" s="2103"/>
      <c r="H54" s="2090"/>
      <c r="I54" s="2103"/>
      <c r="J54" s="2090"/>
      <c r="K54" s="2103"/>
      <c r="L54" s="2090"/>
      <c r="M54" s="2103"/>
      <c r="N54" s="2090"/>
      <c r="O54" s="2103"/>
      <c r="P54" s="2090"/>
      <c r="Q54" s="2089"/>
      <c r="R54" s="2090"/>
    </row>
    <row r="55" spans="1:18" s="2062" customFormat="1" ht="17.25" x14ac:dyDescent="0.25">
      <c r="A55" s="2085"/>
      <c r="B55" s="2065" t="s">
        <v>2212</v>
      </c>
      <c r="C55" s="2100">
        <v>84.173000000000002</v>
      </c>
      <c r="D55" s="2065"/>
      <c r="E55" s="2063" t="s">
        <v>2213</v>
      </c>
      <c r="F55" s="2063"/>
      <c r="G55" s="2090">
        <f>28395.66+5811.12-6962.78</f>
        <v>27244</v>
      </c>
      <c r="H55" s="2090"/>
      <c r="I55" s="2090"/>
      <c r="J55" s="2090"/>
      <c r="K55" s="2090">
        <v>27241</v>
      </c>
      <c r="L55" s="2090"/>
      <c r="M55" s="2090"/>
      <c r="N55" s="2097"/>
      <c r="O55" s="2101"/>
      <c r="P55" s="2097"/>
      <c r="Q55" s="2102">
        <f>O55+M55+K55</f>
        <v>27241</v>
      </c>
      <c r="R55" s="2097"/>
    </row>
    <row r="56" spans="1:18" s="2062" customFormat="1" ht="15" x14ac:dyDescent="0.25">
      <c r="A56" s="2091"/>
      <c r="B56" s="2069" t="s">
        <v>2212</v>
      </c>
      <c r="C56" s="2086">
        <v>84.173000000000002</v>
      </c>
      <c r="D56" s="2069"/>
      <c r="E56" s="2068" t="s">
        <v>2214</v>
      </c>
      <c r="F56" s="2068"/>
      <c r="G56" s="2090"/>
      <c r="H56" s="2090"/>
      <c r="I56" s="2090">
        <v>20391</v>
      </c>
      <c r="J56" s="2090"/>
      <c r="K56" s="2090"/>
      <c r="L56" s="2090"/>
      <c r="M56" s="2090">
        <v>27665</v>
      </c>
      <c r="N56" s="2090"/>
      <c r="O56" s="2090"/>
      <c r="P56" s="2090"/>
      <c r="Q56" s="2089">
        <f>+K56+M56+O56</f>
        <v>27665</v>
      </c>
      <c r="R56" s="2090"/>
    </row>
    <row r="57" spans="1:18" s="2062" customFormat="1" ht="15" hidden="1" x14ac:dyDescent="0.25">
      <c r="A57" s="2082" t="s">
        <v>2182</v>
      </c>
      <c r="B57" s="2069"/>
      <c r="C57" s="2086"/>
      <c r="D57" s="2069"/>
      <c r="E57" s="2068"/>
      <c r="F57" s="2068"/>
      <c r="G57" s="2090"/>
      <c r="H57" s="2090"/>
      <c r="I57" s="2090"/>
      <c r="J57" s="2090"/>
      <c r="K57" s="2090"/>
      <c r="L57" s="2090"/>
      <c r="M57" s="2090"/>
      <c r="N57" s="2090"/>
      <c r="O57" s="2090"/>
      <c r="P57" s="2090"/>
      <c r="Q57" s="2089"/>
      <c r="R57" s="2090"/>
    </row>
    <row r="58" spans="1:18" s="2062" customFormat="1" ht="15" hidden="1" x14ac:dyDescent="0.25">
      <c r="A58" s="2084" t="s">
        <v>2215</v>
      </c>
      <c r="B58" s="2069"/>
      <c r="C58" s="2086"/>
      <c r="D58" s="2069"/>
      <c r="E58" s="2068"/>
      <c r="F58" s="2068"/>
      <c r="G58" s="2090"/>
      <c r="H58" s="2090"/>
      <c r="I58" s="2090"/>
      <c r="J58" s="2090"/>
      <c r="K58" s="2090"/>
      <c r="L58" s="2090"/>
      <c r="M58" s="2090"/>
      <c r="N58" s="2090"/>
      <c r="O58" s="2090"/>
      <c r="P58" s="2090"/>
      <c r="Q58" s="2089"/>
      <c r="R58" s="2090"/>
    </row>
    <row r="59" spans="1:18" s="2062" customFormat="1" ht="15" hidden="1" x14ac:dyDescent="0.25">
      <c r="A59" s="2091"/>
      <c r="B59" s="2069"/>
      <c r="C59" s="2086"/>
      <c r="D59" s="2069"/>
      <c r="E59" s="2068"/>
      <c r="F59" s="2068"/>
      <c r="G59" s="2090"/>
      <c r="H59" s="2090"/>
      <c r="I59" s="2090"/>
      <c r="J59" s="2090"/>
      <c r="K59" s="2090"/>
      <c r="L59" s="2090"/>
      <c r="M59" s="2090"/>
      <c r="N59" s="2090"/>
      <c r="O59" s="2090"/>
      <c r="P59" s="2090"/>
      <c r="Q59" s="2089"/>
      <c r="R59" s="2090"/>
    </row>
    <row r="60" spans="1:18" s="2062" customFormat="1" ht="15" hidden="1" x14ac:dyDescent="0.25">
      <c r="A60" s="2091"/>
      <c r="B60" s="2069" t="s">
        <v>2216</v>
      </c>
      <c r="C60" s="2086"/>
      <c r="D60" s="2069"/>
      <c r="E60" s="2068" t="s">
        <v>2217</v>
      </c>
      <c r="F60" s="2068"/>
      <c r="G60" s="2090"/>
      <c r="H60" s="2090"/>
      <c r="I60" s="2090"/>
      <c r="J60" s="2090"/>
      <c r="K60" s="2090"/>
      <c r="L60" s="2090"/>
      <c r="M60" s="2090"/>
      <c r="N60" s="2090"/>
      <c r="O60" s="2090"/>
      <c r="P60" s="2090"/>
      <c r="Q60" s="2089">
        <f>O60+M60+K60</f>
        <v>0</v>
      </c>
      <c r="R60" s="2090"/>
    </row>
    <row r="61" spans="1:18" s="2062" customFormat="1" ht="15" x14ac:dyDescent="0.25">
      <c r="A61" s="2091"/>
      <c r="B61" s="2069"/>
      <c r="C61" s="2086"/>
      <c r="D61" s="2069"/>
      <c r="E61" s="2068"/>
      <c r="F61" s="2068"/>
      <c r="G61" s="2090"/>
      <c r="H61" s="2090"/>
      <c r="I61" s="2090"/>
      <c r="J61" s="2090"/>
      <c r="K61" s="2090"/>
      <c r="L61" s="2090"/>
      <c r="M61" s="2090"/>
      <c r="N61" s="2090"/>
      <c r="O61" s="2090"/>
      <c r="P61" s="2090"/>
      <c r="Q61" s="2089"/>
      <c r="R61" s="2090"/>
    </row>
    <row r="62" spans="1:18" s="2062" customFormat="1" ht="17.25" x14ac:dyDescent="0.4">
      <c r="A62" s="2106"/>
      <c r="C62" s="2086" t="s">
        <v>1390</v>
      </c>
      <c r="D62" s="2069"/>
      <c r="F62" s="2068"/>
      <c r="G62" s="2103" t="s">
        <v>1390</v>
      </c>
      <c r="H62" s="2090"/>
      <c r="I62" s="2103" t="s">
        <v>1390</v>
      </c>
      <c r="J62" s="2090"/>
      <c r="K62" s="2103" t="s">
        <v>1390</v>
      </c>
      <c r="L62" s="2090"/>
      <c r="M62" s="2103" t="s">
        <v>1390</v>
      </c>
      <c r="N62" s="2090"/>
      <c r="O62" s="2103">
        <v>0</v>
      </c>
      <c r="P62" s="2090"/>
      <c r="Q62" s="2094" t="s">
        <v>1390</v>
      </c>
      <c r="R62" s="2090"/>
    </row>
    <row r="63" spans="1:18" s="2062" customFormat="1" ht="15" x14ac:dyDescent="0.25">
      <c r="A63" s="2068"/>
      <c r="B63" s="2069"/>
      <c r="C63" s="2107"/>
      <c r="D63" s="2069"/>
      <c r="E63" s="2069"/>
      <c r="F63" s="2068"/>
      <c r="G63" s="2108"/>
      <c r="H63" s="2090"/>
      <c r="I63" s="2108"/>
      <c r="J63" s="2092"/>
      <c r="K63" s="2108"/>
      <c r="L63" s="2109"/>
      <c r="M63" s="2108"/>
      <c r="N63" s="2109"/>
      <c r="O63" s="2108"/>
      <c r="P63" s="2092"/>
      <c r="Q63" s="2108"/>
      <c r="R63" s="2109"/>
    </row>
    <row r="64" spans="1:18" s="2062" customFormat="1" ht="17.25" x14ac:dyDescent="0.2">
      <c r="A64" s="2104" t="s">
        <v>2218</v>
      </c>
      <c r="B64" s="2065"/>
      <c r="C64" s="2110"/>
      <c r="D64" s="2065"/>
      <c r="E64" s="2065"/>
      <c r="F64" s="2063"/>
      <c r="G64" s="2096">
        <f>SUM(G39:G63)</f>
        <v>644203</v>
      </c>
      <c r="H64" s="2096"/>
      <c r="I64" s="2096">
        <f>SUM(I39:I63)</f>
        <v>758499.62</v>
      </c>
      <c r="J64" s="2096"/>
      <c r="K64" s="2096">
        <f>SUM(K39:K63)</f>
        <v>726865</v>
      </c>
      <c r="L64" s="2096"/>
      <c r="M64" s="2096">
        <f>SUM(M39:M63)</f>
        <v>817641</v>
      </c>
      <c r="N64" s="2096"/>
      <c r="O64" s="2096">
        <f>SUM(O39:O63)</f>
        <v>0</v>
      </c>
      <c r="P64" s="2096"/>
      <c r="Q64" s="2096">
        <f>SUM(Q39:Q63)</f>
        <v>1544506</v>
      </c>
      <c r="R64" s="2097"/>
    </row>
    <row r="65" spans="1:18" s="2062" customFormat="1" ht="17.25" x14ac:dyDescent="0.2">
      <c r="A65" s="2104"/>
      <c r="B65" s="2065"/>
      <c r="C65" s="2110"/>
      <c r="D65" s="2065"/>
      <c r="E65" s="2065"/>
      <c r="F65" s="2063"/>
      <c r="G65" s="2096"/>
      <c r="H65" s="2096"/>
      <c r="I65" s="2096"/>
      <c r="J65" s="2096"/>
      <c r="K65" s="2096"/>
      <c r="L65" s="2096"/>
      <c r="M65" s="2096"/>
      <c r="N65" s="2096"/>
      <c r="O65" s="2096"/>
      <c r="P65" s="2096"/>
      <c r="Q65" s="2096"/>
      <c r="R65" s="2097"/>
    </row>
    <row r="66" spans="1:18" s="2062" customFormat="1" ht="15" x14ac:dyDescent="0.25">
      <c r="A66" s="2084" t="s">
        <v>2219</v>
      </c>
      <c r="B66" s="2069"/>
      <c r="C66" s="2069"/>
      <c r="D66" s="2069"/>
      <c r="E66" s="2069"/>
      <c r="F66" s="2068"/>
      <c r="G66" s="2090"/>
      <c r="H66" s="2090"/>
      <c r="I66" s="2090"/>
      <c r="J66" s="2090"/>
      <c r="K66" s="2090"/>
      <c r="L66" s="2090"/>
      <c r="M66" s="2090"/>
      <c r="N66" s="2090"/>
      <c r="O66" s="2090"/>
      <c r="P66" s="2090"/>
      <c r="Q66" s="2090"/>
      <c r="R66" s="2090"/>
    </row>
    <row r="67" spans="1:18" s="2062" customFormat="1" ht="15" x14ac:dyDescent="0.25">
      <c r="A67" s="2084" t="s">
        <v>2220</v>
      </c>
      <c r="B67" s="2069"/>
      <c r="C67" s="2069"/>
      <c r="D67" s="2069"/>
      <c r="E67" s="2069"/>
      <c r="F67" s="2068"/>
      <c r="G67" s="2090"/>
      <c r="H67" s="2090"/>
      <c r="I67" s="2090"/>
      <c r="J67" s="2090"/>
      <c r="K67" s="2090"/>
      <c r="L67" s="2090"/>
      <c r="M67" s="2090"/>
      <c r="N67" s="2090"/>
      <c r="O67" s="2090"/>
      <c r="P67" s="2090"/>
      <c r="Q67" s="2090"/>
      <c r="R67" s="2090"/>
    </row>
    <row r="68" spans="1:18" s="2062" customFormat="1" ht="15" x14ac:dyDescent="0.25">
      <c r="A68" s="2084" t="s">
        <v>2221</v>
      </c>
      <c r="B68" s="2069"/>
      <c r="C68" s="2069"/>
      <c r="D68" s="2069"/>
      <c r="E68" s="2069"/>
      <c r="F68" s="2068"/>
      <c r="G68" s="2090"/>
      <c r="H68" s="2090"/>
      <c r="I68" s="2090"/>
      <c r="J68" s="2090"/>
      <c r="K68" s="2090"/>
      <c r="L68" s="2090"/>
      <c r="M68" s="2090"/>
      <c r="N68" s="2090"/>
      <c r="O68" s="2090"/>
      <c r="P68" s="2090"/>
      <c r="Q68" s="2090"/>
      <c r="R68" s="2090"/>
    </row>
    <row r="69" spans="1:18" s="2062" customFormat="1" ht="15" x14ac:dyDescent="0.25">
      <c r="A69" s="2105"/>
      <c r="B69" s="2069" t="s">
        <v>2222</v>
      </c>
      <c r="C69" s="2111">
        <v>93.778000000000006</v>
      </c>
      <c r="D69" s="2069"/>
      <c r="E69" s="2065" t="s">
        <v>2223</v>
      </c>
      <c r="F69" s="2068"/>
      <c r="G69" s="2112">
        <v>23587</v>
      </c>
      <c r="H69" s="2112"/>
      <c r="I69" s="2112">
        <f>5529</f>
        <v>5529</v>
      </c>
      <c r="J69" s="2112"/>
      <c r="K69" s="2112">
        <v>30328</v>
      </c>
      <c r="L69" s="2112"/>
      <c r="M69" s="2112"/>
      <c r="N69" s="2112"/>
      <c r="O69" s="2112"/>
      <c r="P69" s="2112"/>
      <c r="Q69" s="2112">
        <f>+K69+M69+O69</f>
        <v>30328</v>
      </c>
      <c r="R69" s="2090"/>
    </row>
    <row r="70" spans="1:18" s="2062" customFormat="1" ht="17.25" x14ac:dyDescent="0.4">
      <c r="A70" s="2105"/>
      <c r="B70" s="2065" t="s">
        <v>2222</v>
      </c>
      <c r="C70" s="2113">
        <v>93.778000000000006</v>
      </c>
      <c r="D70" s="2065"/>
      <c r="E70" s="2065" t="s">
        <v>2224</v>
      </c>
      <c r="F70" s="2068"/>
      <c r="G70" s="2114"/>
      <c r="H70" s="2090"/>
      <c r="I70" s="2115">
        <f>16432-1</f>
        <v>16431</v>
      </c>
      <c r="J70" s="2090"/>
      <c r="K70" s="2114"/>
      <c r="L70" s="2090"/>
      <c r="M70" s="2115">
        <v>20710</v>
      </c>
      <c r="N70" s="2090"/>
      <c r="O70" s="2114"/>
      <c r="P70" s="2090"/>
      <c r="Q70" s="2115">
        <f>+K70+M70+O70</f>
        <v>20710</v>
      </c>
      <c r="R70" s="2090"/>
    </row>
    <row r="71" spans="1:18" s="2062" customFormat="1" ht="15" x14ac:dyDescent="0.25">
      <c r="B71" s="2069"/>
      <c r="C71" s="2111"/>
      <c r="D71" s="2069"/>
      <c r="E71" s="2069"/>
      <c r="F71" s="2068"/>
      <c r="G71" s="2090"/>
      <c r="H71" s="2090"/>
      <c r="I71" s="2090"/>
      <c r="J71" s="2090"/>
      <c r="K71" s="2090"/>
      <c r="L71" s="2090"/>
      <c r="M71" s="2090"/>
      <c r="N71" s="2090"/>
      <c r="O71" s="2090"/>
      <c r="P71" s="2090"/>
      <c r="Q71" s="2090"/>
      <c r="R71" s="2090"/>
    </row>
    <row r="72" spans="1:18" s="2062" customFormat="1" ht="17.25" x14ac:dyDescent="0.2">
      <c r="A72" s="2104" t="s">
        <v>2225</v>
      </c>
      <c r="B72" s="2065"/>
      <c r="C72" s="2113"/>
      <c r="D72" s="2065"/>
      <c r="E72" s="2065"/>
      <c r="F72" s="2063"/>
      <c r="G72" s="2101">
        <f>SUM(G69:G71)</f>
        <v>23587</v>
      </c>
      <c r="H72" s="2101"/>
      <c r="I72" s="2101">
        <f>SUM(I69:I71)</f>
        <v>21960</v>
      </c>
      <c r="J72" s="2101"/>
      <c r="K72" s="2101">
        <f>SUM(K69:K71)</f>
        <v>30328</v>
      </c>
      <c r="L72" s="2101"/>
      <c r="M72" s="2101">
        <f>SUM(M69:M71)</f>
        <v>20710</v>
      </c>
      <c r="N72" s="2101"/>
      <c r="O72" s="2101">
        <f>SUM(O69:O71)</f>
        <v>0</v>
      </c>
      <c r="P72" s="2097"/>
      <c r="Q72" s="2101">
        <f>SUM(Q69:Q71)</f>
        <v>51038</v>
      </c>
      <c r="R72" s="2097"/>
    </row>
    <row r="73" spans="1:18" s="2062" customFormat="1" ht="17.25" x14ac:dyDescent="0.2">
      <c r="A73" s="2104"/>
      <c r="B73" s="2065"/>
      <c r="C73" s="2113"/>
      <c r="D73" s="2065"/>
      <c r="E73" s="2065"/>
      <c r="F73" s="2063"/>
      <c r="G73" s="2101"/>
      <c r="H73" s="2101"/>
      <c r="I73" s="2101"/>
      <c r="J73" s="2101"/>
      <c r="K73" s="2101"/>
      <c r="L73" s="2101"/>
      <c r="M73" s="2101"/>
      <c r="N73" s="2101"/>
      <c r="O73" s="2101"/>
      <c r="P73" s="2097"/>
      <c r="Q73" s="2101"/>
      <c r="R73" s="2097"/>
    </row>
    <row r="74" spans="1:18" s="2062" customFormat="1" ht="15" hidden="1" x14ac:dyDescent="0.25">
      <c r="A74" s="2105"/>
      <c r="B74" s="2069"/>
      <c r="C74" s="2111"/>
      <c r="D74" s="2069"/>
      <c r="E74" s="2069"/>
      <c r="F74" s="2068"/>
      <c r="G74" s="2090"/>
      <c r="H74" s="2090"/>
      <c r="I74" s="2090"/>
      <c r="J74" s="2090"/>
      <c r="K74" s="2090"/>
      <c r="L74" s="2090"/>
      <c r="M74" s="2090"/>
      <c r="N74" s="2090"/>
      <c r="O74" s="2090"/>
      <c r="P74" s="2090"/>
      <c r="Q74" s="2090"/>
      <c r="R74" s="2090"/>
    </row>
    <row r="75" spans="1:18" s="2062" customFormat="1" ht="17.25" x14ac:dyDescent="0.2">
      <c r="A75" s="2104" t="s">
        <v>2226</v>
      </c>
      <c r="B75" s="2065"/>
      <c r="C75" s="2110"/>
      <c r="D75" s="2065"/>
      <c r="E75" s="2065"/>
      <c r="F75" s="2063"/>
      <c r="G75" s="2116">
        <f>G33+G64+G72</f>
        <v>1001043</v>
      </c>
      <c r="H75" s="2116"/>
      <c r="I75" s="2116">
        <f>I33+I64+I72</f>
        <v>1172724.6200000001</v>
      </c>
      <c r="J75" s="2116"/>
      <c r="K75" s="2116">
        <f>K33+K64+K72</f>
        <v>1160048</v>
      </c>
      <c r="L75" s="2116"/>
      <c r="M75" s="2116">
        <f>M33+M64+M72</f>
        <v>1299500</v>
      </c>
      <c r="N75" s="2116"/>
      <c r="O75" s="2116">
        <f>O33+O64+O72</f>
        <v>0</v>
      </c>
      <c r="P75" s="2116"/>
      <c r="Q75" s="2116">
        <f>Q33+Q64+Q72</f>
        <v>2459548</v>
      </c>
      <c r="R75" s="2117" t="s">
        <v>1390</v>
      </c>
    </row>
    <row r="76" spans="1:18" s="2062" customFormat="1" ht="17.25" x14ac:dyDescent="0.4">
      <c r="A76" s="2084"/>
      <c r="B76" s="2069"/>
      <c r="C76" s="2107"/>
      <c r="D76" s="2069"/>
      <c r="E76" s="2069"/>
      <c r="F76" s="2068"/>
      <c r="G76" s="2118"/>
      <c r="H76" s="2118"/>
      <c r="I76" s="2118"/>
      <c r="J76" s="2118"/>
      <c r="K76" s="2118"/>
      <c r="L76" s="2118"/>
      <c r="M76" s="2118"/>
      <c r="N76" s="2118"/>
      <c r="O76" s="2118"/>
      <c r="P76" s="2118"/>
      <c r="Q76" s="2118"/>
      <c r="R76" s="2109"/>
    </row>
    <row r="77" spans="1:18" s="2062" customFormat="1" ht="17.25" x14ac:dyDescent="0.4">
      <c r="A77" s="2084"/>
      <c r="B77" s="2069"/>
      <c r="C77" s="2107"/>
      <c r="D77" s="2069"/>
      <c r="E77" s="2069"/>
      <c r="F77" s="2068"/>
      <c r="G77" s="2118"/>
      <c r="H77" s="2118"/>
      <c r="I77" s="2118"/>
      <c r="J77" s="2118"/>
      <c r="K77" s="2118"/>
      <c r="L77" s="2118"/>
      <c r="M77" s="2118"/>
      <c r="N77" s="2118"/>
      <c r="O77" s="2118"/>
      <c r="P77" s="2118"/>
      <c r="Q77" s="2118"/>
      <c r="R77" s="2109"/>
    </row>
    <row r="78" spans="1:18" s="2062" customFormat="1" ht="17.25" x14ac:dyDescent="0.4">
      <c r="A78" s="2084"/>
      <c r="B78" s="2069"/>
      <c r="C78" s="2107"/>
      <c r="D78" s="2069"/>
      <c r="E78" s="2069"/>
      <c r="F78" s="2068"/>
      <c r="G78" s="2118"/>
      <c r="H78" s="2118"/>
      <c r="I78" s="2118"/>
      <c r="J78" s="2118"/>
      <c r="K78" s="2118"/>
      <c r="L78" s="2118"/>
      <c r="M78" s="2118"/>
      <c r="N78" s="2118"/>
      <c r="O78" s="2118"/>
      <c r="P78" s="2118"/>
      <c r="Q78" s="2118"/>
      <c r="R78" s="2109"/>
    </row>
    <row r="79" spans="1:18" s="2062" customFormat="1" ht="15" x14ac:dyDescent="0.25">
      <c r="A79" s="2084" t="s">
        <v>2227</v>
      </c>
      <c r="B79" s="2069"/>
      <c r="C79" s="2107"/>
      <c r="D79" s="2069"/>
      <c r="E79" s="2069"/>
      <c r="F79" s="2068"/>
      <c r="G79" s="2089">
        <f>SUM(G33:G48)</f>
        <v>649105</v>
      </c>
      <c r="H79" s="2089"/>
      <c r="I79" s="2089">
        <f>SUM(I33:I48)</f>
        <v>851226.62</v>
      </c>
      <c r="J79" s="2089"/>
      <c r="K79" s="2089">
        <f>SUM(K33:K48)</f>
        <v>746925</v>
      </c>
      <c r="L79" s="2089"/>
      <c r="M79" s="2089">
        <f>SUM(M33:M48)</f>
        <v>939786</v>
      </c>
      <c r="N79" s="2089"/>
      <c r="O79" s="2089">
        <f>SUM(O33:O48)</f>
        <v>0</v>
      </c>
      <c r="P79" s="2089"/>
      <c r="Q79" s="2089">
        <f>SUM(Q33:Q48)</f>
        <v>1686711</v>
      </c>
      <c r="R79" s="2109"/>
    </row>
    <row r="80" spans="1:18" s="2119" customFormat="1" ht="17.25" x14ac:dyDescent="0.4">
      <c r="A80" s="2084"/>
      <c r="B80" s="2069"/>
      <c r="C80" s="2107"/>
      <c r="D80" s="2069"/>
      <c r="E80" s="2069"/>
      <c r="F80" s="2068"/>
      <c r="G80" s="2118"/>
      <c r="H80" s="2118"/>
      <c r="I80" s="2118"/>
      <c r="J80" s="2118"/>
      <c r="K80" s="2118"/>
      <c r="L80" s="2118"/>
      <c r="M80" s="2118"/>
      <c r="N80" s="2118"/>
      <c r="O80" s="2118"/>
      <c r="P80" s="2118"/>
      <c r="Q80" s="2118"/>
      <c r="R80" s="2109"/>
    </row>
    <row r="81" spans="1:18" s="2120" customFormat="1" ht="17.25" x14ac:dyDescent="0.2">
      <c r="A81" s="2104" t="s">
        <v>2228</v>
      </c>
      <c r="B81" s="2065"/>
      <c r="C81" s="2110"/>
      <c r="D81" s="2065"/>
      <c r="E81" s="2065"/>
      <c r="F81" s="2063"/>
      <c r="G81" s="2096">
        <f>+G70+G69+G56+G55+G53+G52</f>
        <v>351938</v>
      </c>
      <c r="H81" s="2096"/>
      <c r="I81" s="2096">
        <f>+I70+I69+I56+I55+I53+I52</f>
        <v>321498</v>
      </c>
      <c r="J81" s="2096"/>
      <c r="K81" s="2096">
        <f>+K70+K69+K56+K55+K53+K52</f>
        <v>413123</v>
      </c>
      <c r="L81" s="2096"/>
      <c r="M81" s="2096">
        <f>+M70+M69+M56+M55+M53+M52</f>
        <v>359714</v>
      </c>
      <c r="N81" s="2096"/>
      <c r="O81" s="2096">
        <f>+O70+O69+O56+O55+O53+O52</f>
        <v>0</v>
      </c>
      <c r="P81" s="2096"/>
      <c r="Q81" s="2096">
        <f>+Q70+Q69+Q56+Q55+Q53+Q52</f>
        <v>772837</v>
      </c>
      <c r="R81" s="2117"/>
    </row>
    <row r="82" spans="1:18" s="2121" customFormat="1" ht="13.5" customHeight="1" x14ac:dyDescent="0.4">
      <c r="A82" s="2084"/>
      <c r="B82" s="2069"/>
      <c r="C82" s="2107"/>
      <c r="D82" s="2069"/>
      <c r="E82" s="2069"/>
      <c r="F82" s="2068"/>
      <c r="G82" s="2118"/>
      <c r="H82" s="2118"/>
      <c r="I82" s="2118"/>
      <c r="J82" s="2118"/>
      <c r="K82" s="2118"/>
      <c r="L82" s="2118"/>
      <c r="M82" s="2118"/>
      <c r="N82" s="2118"/>
      <c r="O82" s="2118"/>
      <c r="P82" s="2118"/>
      <c r="Q82" s="2118"/>
      <c r="R82" s="2109"/>
    </row>
    <row r="83" spans="1:18" s="2120" customFormat="1" ht="13.5" customHeight="1" x14ac:dyDescent="0.2">
      <c r="A83" s="2104" t="s">
        <v>2226</v>
      </c>
      <c r="B83" s="2065"/>
      <c r="C83" s="2110"/>
      <c r="D83" s="2065"/>
      <c r="E83" s="2065"/>
      <c r="F83" s="2063"/>
      <c r="G83" s="2116">
        <f t="shared" ref="G83:Q83" si="0">G79+G81</f>
        <v>1001043</v>
      </c>
      <c r="H83" s="2116"/>
      <c r="I83" s="2116">
        <f t="shared" si="0"/>
        <v>1172724.6200000001</v>
      </c>
      <c r="J83" s="2116"/>
      <c r="K83" s="2116">
        <f t="shared" si="0"/>
        <v>1160048</v>
      </c>
      <c r="L83" s="2116"/>
      <c r="M83" s="2116">
        <f t="shared" si="0"/>
        <v>1299500</v>
      </c>
      <c r="N83" s="2116"/>
      <c r="O83" s="2116">
        <f t="shared" si="0"/>
        <v>0</v>
      </c>
      <c r="P83" s="2116"/>
      <c r="Q83" s="2116">
        <f t="shared" si="0"/>
        <v>2459548</v>
      </c>
      <c r="R83" s="2122"/>
    </row>
    <row r="84" spans="1:18" s="2121" customFormat="1" ht="13.5" customHeight="1" x14ac:dyDescent="0.4">
      <c r="A84" s="2084"/>
      <c r="B84" s="2069"/>
      <c r="C84" s="2107"/>
      <c r="D84" s="2069"/>
      <c r="E84" s="2069"/>
      <c r="F84" s="2068"/>
      <c r="G84" s="2118"/>
      <c r="H84" s="2118"/>
      <c r="I84" s="2118"/>
      <c r="J84" s="2118"/>
      <c r="K84" s="2118"/>
      <c r="L84" s="2118"/>
      <c r="M84" s="2118"/>
      <c r="N84" s="2118"/>
      <c r="O84" s="2118"/>
      <c r="P84" s="2118"/>
      <c r="Q84" s="2118"/>
      <c r="R84" s="2109"/>
    </row>
    <row r="85" spans="1:18" s="2121" customFormat="1" ht="13.5" customHeight="1" x14ac:dyDescent="0.25">
      <c r="A85" s="2105" t="s">
        <v>2229</v>
      </c>
      <c r="B85" s="2069"/>
      <c r="C85" s="2069"/>
      <c r="D85" s="2069"/>
      <c r="E85" s="2069"/>
      <c r="F85" s="2068"/>
      <c r="G85" s="2090"/>
      <c r="H85" s="2090"/>
      <c r="I85" s="2090"/>
      <c r="J85" s="2092"/>
      <c r="K85" s="2090"/>
      <c r="L85" s="2090"/>
      <c r="M85" s="2090"/>
      <c r="N85" s="2090"/>
      <c r="O85" s="2090"/>
      <c r="P85" s="2092"/>
      <c r="Q85" s="2090"/>
      <c r="R85" s="2090"/>
    </row>
    <row r="86" spans="1:18" s="2121" customFormat="1" ht="13.5" customHeight="1" x14ac:dyDescent="0.25">
      <c r="A86" s="2105" t="s">
        <v>2230</v>
      </c>
      <c r="B86" s="2069"/>
      <c r="C86" s="2069"/>
      <c r="D86" s="2069"/>
      <c r="E86" s="2069"/>
      <c r="F86" s="2068"/>
      <c r="G86" s="2090"/>
      <c r="H86" s="2090"/>
      <c r="I86" s="2090"/>
      <c r="J86" s="2092"/>
      <c r="K86" s="2090"/>
      <c r="L86" s="2090"/>
      <c r="M86" s="2090"/>
      <c r="N86" s="2090"/>
      <c r="O86" s="2090"/>
      <c r="P86" s="2092"/>
      <c r="Q86" s="2090"/>
      <c r="R86" s="2090"/>
    </row>
    <row r="87" spans="1:18" s="2121" customFormat="1" ht="13.5" customHeight="1" x14ac:dyDescent="0.25">
      <c r="A87" s="2123" t="s">
        <v>2231</v>
      </c>
      <c r="B87" s="2067"/>
      <c r="C87" s="2069"/>
      <c r="D87" s="2069"/>
      <c r="E87" s="2069"/>
      <c r="F87" s="2068"/>
      <c r="G87" s="2090"/>
      <c r="H87" s="2090"/>
      <c r="I87" s="2124"/>
      <c r="J87" s="2092"/>
      <c r="K87" s="2090"/>
      <c r="L87" s="2090"/>
      <c r="M87" s="2090" t="s">
        <v>1390</v>
      </c>
      <c r="N87" s="2090"/>
      <c r="O87" s="2090"/>
      <c r="P87" s="2092"/>
      <c r="Q87" s="2090"/>
      <c r="R87" s="2090"/>
    </row>
    <row r="88" spans="1:18" s="2121" customFormat="1" ht="13.5" customHeight="1" x14ac:dyDescent="0.25">
      <c r="A88" s="2125" t="s">
        <v>2232</v>
      </c>
      <c r="B88" s="2126"/>
      <c r="C88" s="2127"/>
    </row>
    <row r="89" spans="1:18" s="2121" customFormat="1" ht="13.5" customHeight="1" x14ac:dyDescent="0.25">
      <c r="A89" s="2105"/>
      <c r="B89" s="2128"/>
      <c r="C89" s="2127"/>
    </row>
    <row r="90" spans="1:18" s="2129" customFormat="1" ht="13.5" customHeight="1" x14ac:dyDescent="0.15">
      <c r="B90" s="2130"/>
      <c r="C90" s="2131"/>
      <c r="F90" s="2132"/>
      <c r="G90" s="2132"/>
      <c r="H90" s="2132"/>
      <c r="I90" s="2132"/>
      <c r="J90" s="2133"/>
    </row>
    <row r="110" spans="1:1" x14ac:dyDescent="0.2">
      <c r="A110" s="2136"/>
    </row>
  </sheetData>
  <mergeCells count="4">
    <mergeCell ref="A1:R1"/>
    <mergeCell ref="A2:R2"/>
    <mergeCell ref="A3:R3"/>
    <mergeCell ref="A4:R4"/>
  </mergeCells>
  <printOptions gridLinesSet="0"/>
  <pageMargins left="0.25" right="0.25" top="0.5" bottom="0" header="0.5" footer="0"/>
  <pageSetup scale="81" fitToHeight="3" orientation="landscape" r:id="rId1"/>
  <headerFooter alignWithMargins="0">
    <oddFooter>&amp;LSee the accompanying notes to the Schedule of Expenditures of Federal Awards.</oddFooter>
  </headerFooter>
  <rowBreaks count="1" manualBreakCount="1">
    <brk id="47" max="1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9"/>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565" t="str">
        <f>'Single Audit Cover'!A7</f>
        <v>Olympia CUSD 16</v>
      </c>
      <c r="B1" s="2566"/>
      <c r="C1" s="2566"/>
      <c r="D1" s="2566"/>
      <c r="E1" s="1432"/>
    </row>
    <row r="2" spans="1:5" ht="13.5" customHeight="1" x14ac:dyDescent="0.2">
      <c r="A2" s="2567">
        <f>'Single Audit Cover'!E7</f>
        <v>17064016026</v>
      </c>
      <c r="B2" s="2568"/>
      <c r="C2" s="2568"/>
      <c r="D2" s="2568"/>
      <c r="E2" s="1419"/>
    </row>
    <row r="3" spans="1:5" ht="15.75" customHeight="1" x14ac:dyDescent="0.25">
      <c r="A3" s="2569" t="s">
        <v>1546</v>
      </c>
      <c r="B3" s="2570"/>
      <c r="C3" s="2570"/>
      <c r="D3" s="2570"/>
      <c r="E3" s="1431"/>
    </row>
    <row r="4" spans="1:5" ht="13.5" customHeight="1" x14ac:dyDescent="0.25">
      <c r="A4" s="2571" t="str">
        <f>'[1]Single Audit Cover'!A4</f>
        <v>Year Ending June 30, 2016</v>
      </c>
      <c r="B4" s="2572"/>
      <c r="C4" s="2572"/>
      <c r="D4" s="2572"/>
      <c r="E4" s="1431"/>
    </row>
    <row r="5" spans="1:5" ht="8.25" customHeight="1" x14ac:dyDescent="0.2">
      <c r="C5" s="1362"/>
      <c r="D5" s="1362"/>
    </row>
    <row r="6" spans="1:5" ht="13.5" customHeight="1" x14ac:dyDescent="0.2">
      <c r="A6" s="1352" t="s">
        <v>1916</v>
      </c>
      <c r="C6" s="1362"/>
      <c r="D6" s="1362"/>
    </row>
    <row r="7" spans="1:5" ht="60.95" customHeight="1" x14ac:dyDescent="0.2">
      <c r="A7" s="2573" t="s">
        <v>2115</v>
      </c>
      <c r="B7" s="2574"/>
      <c r="C7" s="2574"/>
      <c r="D7" s="2574"/>
      <c r="E7" s="1430"/>
    </row>
    <row r="8" spans="1:5" ht="14.25" customHeight="1" x14ac:dyDescent="0.2">
      <c r="A8" s="2043"/>
      <c r="B8" s="2044"/>
      <c r="C8" s="2044"/>
      <c r="D8" s="2044"/>
      <c r="E8" s="1430"/>
    </row>
    <row r="9" spans="1:5" ht="13.5" customHeight="1" x14ac:dyDescent="0.2">
      <c r="A9" s="1352" t="s">
        <v>1917</v>
      </c>
      <c r="C9" s="1348"/>
      <c r="D9" s="1348"/>
    </row>
    <row r="10" spans="1:5" ht="23.25" customHeight="1" x14ac:dyDescent="0.2">
      <c r="A10" s="2573" t="s">
        <v>2116</v>
      </c>
      <c r="B10" s="2574"/>
      <c r="C10" s="2574"/>
      <c r="D10" s="2574"/>
    </row>
    <row r="11" spans="1:5" ht="9.75" customHeight="1" x14ac:dyDescent="0.2">
      <c r="C11" s="1348"/>
      <c r="D11" s="1348"/>
    </row>
    <row r="12" spans="1:5" ht="13.5" customHeight="1" x14ac:dyDescent="0.2">
      <c r="C12" s="1794" t="s">
        <v>1545</v>
      </c>
      <c r="D12" s="1794" t="s">
        <v>1544</v>
      </c>
      <c r="E12" s="1427"/>
    </row>
    <row r="13" spans="1:5" ht="13.5" customHeight="1" x14ac:dyDescent="0.2">
      <c r="A13" s="1382"/>
      <c r="B13" s="1352" t="s">
        <v>1543</v>
      </c>
      <c r="C13" s="1794" t="s">
        <v>1542</v>
      </c>
      <c r="D13" s="1303" t="s">
        <v>1541</v>
      </c>
      <c r="E13" s="1427"/>
    </row>
    <row r="14" spans="1:5" ht="20.45" customHeight="1" x14ac:dyDescent="0.2">
      <c r="A14" s="1795"/>
      <c r="B14" s="2045" t="s">
        <v>2117</v>
      </c>
      <c r="C14" s="1425"/>
      <c r="D14" s="1424"/>
      <c r="E14" s="1423"/>
    </row>
    <row r="15" spans="1:5" ht="20.65" hidden="1" customHeight="1" x14ac:dyDescent="0.2">
      <c r="A15" s="1795"/>
      <c r="B15" s="1426"/>
      <c r="C15" s="1425"/>
      <c r="D15" s="1424"/>
      <c r="E15" s="1423"/>
    </row>
    <row r="16" spans="1:5" ht="20.65" hidden="1" customHeight="1" x14ac:dyDescent="0.2">
      <c r="A16" s="1795"/>
      <c r="B16" s="1426"/>
      <c r="C16" s="1425"/>
      <c r="D16" s="1424"/>
      <c r="E16" s="1423"/>
    </row>
    <row r="17" spans="1:5" ht="20.65" hidden="1" customHeight="1" x14ac:dyDescent="0.2">
      <c r="A17" s="1795"/>
      <c r="B17" s="1426"/>
      <c r="C17" s="1425"/>
      <c r="D17" s="1424"/>
      <c r="E17" s="1423"/>
    </row>
    <row r="18" spans="1:5" ht="20.65" hidden="1" customHeight="1" x14ac:dyDescent="0.2">
      <c r="A18" s="1795"/>
      <c r="B18" s="1426"/>
      <c r="C18" s="1425"/>
      <c r="D18" s="1424"/>
      <c r="E18" s="1423"/>
    </row>
    <row r="19" spans="1:5" ht="20.65" hidden="1" customHeight="1" x14ac:dyDescent="0.2">
      <c r="A19" s="1795"/>
      <c r="B19" s="1426"/>
      <c r="C19" s="1425"/>
      <c r="D19" s="1424"/>
      <c r="E19" s="1423"/>
    </row>
    <row r="20" spans="1:5" ht="20.65" hidden="1" customHeight="1" x14ac:dyDescent="0.2">
      <c r="A20" s="1795"/>
      <c r="B20" s="1426"/>
      <c r="C20" s="1425"/>
      <c r="D20" s="1424"/>
      <c r="E20" s="1423"/>
    </row>
    <row r="21" spans="1:5" ht="20.65" hidden="1" customHeight="1" x14ac:dyDescent="0.2">
      <c r="A21" s="1795"/>
      <c r="B21" s="1426"/>
      <c r="C21" s="1425"/>
      <c r="D21" s="1424"/>
      <c r="E21" s="1423"/>
    </row>
    <row r="22" spans="1:5" ht="20.65" hidden="1" customHeight="1" x14ac:dyDescent="0.2">
      <c r="A22" s="1795"/>
      <c r="B22" s="1426"/>
      <c r="C22" s="1425"/>
      <c r="D22" s="1424"/>
      <c r="E22" s="1423"/>
    </row>
    <row r="23" spans="1:5" ht="20.65" hidden="1" customHeight="1" x14ac:dyDescent="0.2">
      <c r="A23" s="1795"/>
      <c r="B23" s="1426"/>
      <c r="C23" s="1425"/>
      <c r="D23" s="1424"/>
      <c r="E23" s="1423"/>
    </row>
    <row r="24" spans="1:5" ht="20.65" hidden="1" customHeight="1" x14ac:dyDescent="0.2">
      <c r="A24" s="1795"/>
      <c r="B24" s="1426"/>
      <c r="C24" s="1425"/>
      <c r="D24" s="1424"/>
      <c r="E24" s="1423"/>
    </row>
    <row r="25" spans="1:5" ht="20.65" hidden="1" customHeight="1" x14ac:dyDescent="0.2">
      <c r="A25" s="1795"/>
      <c r="B25" s="1426"/>
      <c r="C25" s="1425"/>
      <c r="D25" s="1424"/>
      <c r="E25" s="1423"/>
    </row>
    <row r="26" spans="1:5" ht="20.65" hidden="1" customHeight="1" x14ac:dyDescent="0.2">
      <c r="A26" s="1795"/>
      <c r="B26" s="1426"/>
      <c r="C26" s="1425"/>
      <c r="D26" s="1424"/>
      <c r="E26" s="1423"/>
    </row>
    <row r="27" spans="1:5" ht="10.5" customHeight="1" x14ac:dyDescent="0.2">
      <c r="A27" s="1531"/>
      <c r="B27" s="1727"/>
      <c r="C27" s="1728"/>
      <c r="D27" s="1729"/>
      <c r="E27" s="1423"/>
    </row>
    <row r="28" spans="1:5" ht="12" customHeight="1" x14ac:dyDescent="0.2">
      <c r="A28" s="1796" t="s">
        <v>1818</v>
      </c>
      <c r="B28" s="1727"/>
      <c r="C28" s="1728"/>
      <c r="D28" s="1729"/>
      <c r="E28" s="1423"/>
    </row>
    <row r="29" spans="1:5" ht="21.75" customHeight="1" x14ac:dyDescent="0.2">
      <c r="A29" s="2562" t="s">
        <v>2118</v>
      </c>
      <c r="B29" s="2562"/>
      <c r="C29" s="2562"/>
      <c r="D29" s="2562"/>
      <c r="E29" s="1423"/>
    </row>
    <row r="30" spans="1:5" ht="13.5" customHeight="1" x14ac:dyDescent="0.2">
      <c r="A30" s="1531" t="s">
        <v>1819</v>
      </c>
      <c r="B30" s="1727"/>
      <c r="C30" s="1730">
        <v>68884</v>
      </c>
      <c r="D30" s="1729"/>
      <c r="E30" s="1423"/>
    </row>
    <row r="31" spans="1:5" ht="13.5" customHeight="1" x14ac:dyDescent="0.2">
      <c r="A31" s="1531" t="s">
        <v>1820</v>
      </c>
      <c r="B31" s="1727"/>
      <c r="C31" s="1731"/>
      <c r="D31" s="1729"/>
      <c r="E31" s="1423"/>
    </row>
    <row r="32" spans="1:5" ht="13.5" customHeight="1" x14ac:dyDescent="0.2">
      <c r="A32" s="1531"/>
      <c r="B32" s="1727"/>
      <c r="C32" s="2046"/>
      <c r="D32" s="1729"/>
      <c r="E32" s="1423"/>
    </row>
    <row r="33" spans="1:5" ht="13.5" customHeight="1" x14ac:dyDescent="0.2">
      <c r="A33" s="1796" t="s">
        <v>1821</v>
      </c>
      <c r="B33" s="1727"/>
      <c r="C33" s="1728"/>
      <c r="D33" s="1729"/>
      <c r="E33" s="1423"/>
    </row>
    <row r="34" spans="1:5" ht="14.25" customHeight="1" x14ac:dyDescent="0.2">
      <c r="A34" s="1531" t="s">
        <v>1915</v>
      </c>
      <c r="B34" s="1727"/>
      <c r="C34" s="1732"/>
      <c r="D34" s="1729"/>
      <c r="E34" s="1423"/>
    </row>
    <row r="35" spans="1:5" ht="14.25" customHeight="1" x14ac:dyDescent="0.2">
      <c r="A35" s="1531"/>
      <c r="B35" s="1727" t="s">
        <v>1822</v>
      </c>
      <c r="C35" s="1733">
        <v>0</v>
      </c>
      <c r="D35" s="1729"/>
      <c r="E35" s="1423"/>
    </row>
    <row r="36" spans="1:5" ht="14.25" customHeight="1" x14ac:dyDescent="0.2">
      <c r="A36" s="1531"/>
      <c r="B36" s="1727" t="s">
        <v>1823</v>
      </c>
      <c r="C36" s="1733">
        <v>0</v>
      </c>
      <c r="D36" s="1729"/>
      <c r="E36" s="1423"/>
    </row>
    <row r="37" spans="1:5" ht="14.25" customHeight="1" x14ac:dyDescent="0.2">
      <c r="A37" s="1531"/>
      <c r="B37" s="1727" t="s">
        <v>1824</v>
      </c>
      <c r="C37" s="1733">
        <v>0</v>
      </c>
      <c r="D37" s="1729"/>
      <c r="E37" s="1423"/>
    </row>
    <row r="38" spans="1:5" ht="14.25" customHeight="1" x14ac:dyDescent="0.2">
      <c r="A38" s="1531"/>
      <c r="B38" s="1727" t="s">
        <v>1825</v>
      </c>
      <c r="C38" s="1733">
        <v>0</v>
      </c>
      <c r="D38" s="1729"/>
      <c r="E38" s="1423"/>
    </row>
    <row r="39" spans="1:5" ht="14.25" customHeight="1" x14ac:dyDescent="0.2">
      <c r="A39" s="1531" t="s">
        <v>1826</v>
      </c>
      <c r="B39" s="1727"/>
      <c r="C39" s="1733">
        <v>0</v>
      </c>
      <c r="D39" s="1729"/>
      <c r="E39" s="1423"/>
    </row>
    <row r="40" spans="1:5" ht="14.25" customHeight="1" x14ac:dyDescent="0.2">
      <c r="A40" s="1531" t="s">
        <v>1827</v>
      </c>
      <c r="B40" s="1727"/>
      <c r="C40" s="1734" t="s">
        <v>449</v>
      </c>
      <c r="D40" s="1729"/>
      <c r="E40" s="1423"/>
    </row>
    <row r="41" spans="1:5" ht="14.25" customHeight="1" x14ac:dyDescent="0.2">
      <c r="A41" s="1531"/>
      <c r="B41" s="1727"/>
      <c r="C41" s="1732" t="s">
        <v>1828</v>
      </c>
      <c r="D41" s="1729"/>
      <c r="E41" s="1423"/>
    </row>
    <row r="42" spans="1:5" ht="14.25" customHeight="1" x14ac:dyDescent="0.2">
      <c r="A42" s="1531"/>
      <c r="B42" s="1727"/>
      <c r="C42" s="1732"/>
      <c r="D42" s="1729"/>
      <c r="E42" s="1423"/>
    </row>
    <row r="43" spans="1:5" ht="14.25" customHeight="1" x14ac:dyDescent="0.2">
      <c r="A43" s="1796" t="s">
        <v>2135</v>
      </c>
      <c r="B43" s="1727"/>
      <c r="C43" s="1732"/>
      <c r="D43" s="1729"/>
      <c r="E43" s="1423"/>
    </row>
    <row r="44" spans="1:5" ht="65.25" customHeight="1" x14ac:dyDescent="0.2">
      <c r="A44" s="2575" t="s">
        <v>2136</v>
      </c>
      <c r="B44" s="2576"/>
      <c r="C44" s="2576"/>
      <c r="D44" s="2576"/>
      <c r="E44" s="1423"/>
    </row>
    <row r="45" spans="1:5" ht="13.5" customHeight="1" x14ac:dyDescent="0.2">
      <c r="B45" s="1422"/>
      <c r="C45" s="1421"/>
      <c r="D45" s="1421"/>
    </row>
    <row r="46" spans="1:5" ht="13.5" thickBot="1" x14ac:dyDescent="0.25">
      <c r="A46" s="1735" t="s">
        <v>1829</v>
      </c>
      <c r="C46" s="1362"/>
      <c r="D46" s="1362"/>
    </row>
    <row r="47" spans="1:5" s="1367" customFormat="1" ht="27" customHeight="1" x14ac:dyDescent="0.2">
      <c r="A47" s="1420">
        <v>5</v>
      </c>
      <c r="B47" s="2563" t="s">
        <v>2027</v>
      </c>
      <c r="C47" s="2563"/>
      <c r="D47" s="2563"/>
      <c r="E47" s="1419"/>
    </row>
    <row r="48" spans="1:5" s="1367" customFormat="1" ht="46.15" customHeight="1" x14ac:dyDescent="0.2">
      <c r="A48" s="1418">
        <v>6</v>
      </c>
      <c r="B48" s="2564" t="s">
        <v>2078</v>
      </c>
      <c r="C48" s="2564"/>
      <c r="D48" s="2564"/>
    </row>
    <row r="49" spans="2:2" x14ac:dyDescent="0.2">
      <c r="B49" s="1367"/>
    </row>
  </sheetData>
  <mergeCells count="10">
    <mergeCell ref="A29:D29"/>
    <mergeCell ref="B47:D47"/>
    <mergeCell ref="B48:D48"/>
    <mergeCell ref="A1:D1"/>
    <mergeCell ref="A2:D2"/>
    <mergeCell ref="A3:D3"/>
    <mergeCell ref="A4:D4"/>
    <mergeCell ref="A7:D7"/>
    <mergeCell ref="A10:D10"/>
    <mergeCell ref="A44:D4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78" t="str">
        <f>'Single Audit Cover'!A7</f>
        <v>Olympia CUSD 16</v>
      </c>
      <c r="C1" s="2579"/>
      <c r="D1" s="2579"/>
      <c r="E1" s="2579"/>
      <c r="F1" s="2579"/>
      <c r="G1" s="2579"/>
      <c r="H1" s="2579"/>
      <c r="I1" s="2579"/>
      <c r="J1" s="1471"/>
    </row>
    <row r="2" spans="2:10" s="1362" customFormat="1" ht="12.75" customHeight="1" x14ac:dyDescent="0.2">
      <c r="B2" s="2580">
        <f>'Single Audit Cover'!E7</f>
        <v>17064016026</v>
      </c>
      <c r="C2" s="2581"/>
      <c r="D2" s="2581"/>
      <c r="E2" s="2581"/>
      <c r="F2" s="2581"/>
      <c r="G2" s="2581"/>
      <c r="H2" s="2581"/>
      <c r="I2" s="2581"/>
      <c r="J2" s="1471"/>
    </row>
    <row r="3" spans="2:10" s="1362" customFormat="1" ht="12.75" customHeight="1" x14ac:dyDescent="0.2">
      <c r="B3" s="2582" t="s">
        <v>1569</v>
      </c>
      <c r="C3" s="2572"/>
      <c r="D3" s="2572"/>
      <c r="E3" s="2572"/>
      <c r="F3" s="2572"/>
      <c r="G3" s="2572"/>
      <c r="H3" s="2572"/>
      <c r="I3" s="2572"/>
      <c r="J3" s="1470"/>
    </row>
    <row r="4" spans="2:10" s="1362" customFormat="1" ht="12.75" customHeight="1" x14ac:dyDescent="0.2">
      <c r="B4" s="2582" t="str">
        <f>'[1]Single Audit Cover'!A4</f>
        <v>Year Ending June 30, 2016</v>
      </c>
      <c r="C4" s="2572"/>
      <c r="D4" s="2572"/>
      <c r="E4" s="2572"/>
      <c r="F4" s="2572"/>
      <c r="G4" s="2572"/>
      <c r="H4" s="2572"/>
      <c r="I4" s="2572"/>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82" t="s">
        <v>1568</v>
      </c>
      <c r="C7" s="2572"/>
      <c r="D7" s="2572"/>
      <c r="E7" s="2572"/>
      <c r="F7" s="2572"/>
      <c r="G7" s="2572"/>
      <c r="H7" s="2572"/>
      <c r="I7" s="2572"/>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77" t="s">
        <v>1385</v>
      </c>
      <c r="D11" s="2577"/>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t="s">
        <v>2088</v>
      </c>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t="s">
        <v>2088</v>
      </c>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t="s">
        <v>2088</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t="s">
        <v>2088</v>
      </c>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t="s">
        <v>2088</v>
      </c>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87" t="s">
        <v>2153</v>
      </c>
      <c r="E29" s="2587"/>
      <c r="F29" s="2587"/>
      <c r="G29" s="2587"/>
      <c r="H29" s="2587"/>
      <c r="I29" s="2587"/>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2028</v>
      </c>
      <c r="C33" s="1382"/>
      <c r="E33" s="1441"/>
      <c r="F33" s="1367" t="s">
        <v>1053</v>
      </c>
      <c r="G33" s="1441" t="s">
        <v>2088</v>
      </c>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t="s">
        <v>2119</v>
      </c>
      <c r="C37" s="2583" t="s">
        <v>2120</v>
      </c>
      <c r="D37" s="2584"/>
      <c r="E37" s="2584"/>
      <c r="F37" s="2584"/>
      <c r="G37" s="2584"/>
      <c r="H37" s="2584"/>
      <c r="I37" s="2585"/>
    </row>
    <row r="38" spans="1:9" ht="20.45" customHeight="1" x14ac:dyDescent="0.2">
      <c r="B38" s="1442">
        <v>84.01</v>
      </c>
      <c r="C38" s="2583" t="s">
        <v>1091</v>
      </c>
      <c r="D38" s="2584"/>
      <c r="E38" s="2584"/>
      <c r="F38" s="2584"/>
      <c r="G38" s="2584"/>
      <c r="H38" s="2584"/>
      <c r="I38" s="2585"/>
    </row>
    <row r="39" spans="1:9" ht="20.65" customHeight="1" x14ac:dyDescent="0.2">
      <c r="B39" s="1442"/>
      <c r="C39" s="2583"/>
      <c r="D39" s="2584"/>
      <c r="E39" s="2584"/>
      <c r="F39" s="2584"/>
      <c r="G39" s="2584"/>
      <c r="H39" s="2584"/>
      <c r="I39" s="2585"/>
    </row>
    <row r="40" spans="1:9" ht="20.65" customHeight="1" x14ac:dyDescent="0.2">
      <c r="B40" s="1442"/>
      <c r="C40" s="2583"/>
      <c r="D40" s="2584"/>
      <c r="E40" s="2584"/>
      <c r="F40" s="2584"/>
      <c r="G40" s="2584"/>
      <c r="H40" s="2584"/>
      <c r="I40" s="2585"/>
    </row>
    <row r="41" spans="1:9" ht="20.65" customHeight="1" x14ac:dyDescent="0.2">
      <c r="B41" s="1442"/>
      <c r="C41" s="2583"/>
      <c r="D41" s="2584"/>
      <c r="E41" s="2584"/>
      <c r="F41" s="2584"/>
      <c r="G41" s="2584"/>
      <c r="H41" s="2584"/>
      <c r="I41" s="2585"/>
    </row>
    <row r="42" spans="1:9" ht="20.65" customHeight="1" x14ac:dyDescent="0.2">
      <c r="B42" s="1442"/>
      <c r="C42" s="2583"/>
      <c r="D42" s="2584"/>
      <c r="E42" s="2584"/>
      <c r="F42" s="2584"/>
      <c r="G42" s="2584"/>
      <c r="H42" s="2584"/>
      <c r="I42" s="2585"/>
    </row>
    <row r="43" spans="1:9" ht="6.2" customHeight="1" x14ac:dyDescent="0.2"/>
    <row r="44" spans="1:9" x14ac:dyDescent="0.2">
      <c r="B44" s="1370" t="s">
        <v>1553</v>
      </c>
      <c r="C44" s="1382"/>
      <c r="D44" s="1382"/>
      <c r="E44" s="2586">
        <v>750000</v>
      </c>
      <c r="F44" s="2586"/>
      <c r="G44" s="2586"/>
      <c r="H44" s="1422"/>
    </row>
    <row r="46" spans="1:9" ht="13.5" customHeight="1" x14ac:dyDescent="0.2">
      <c r="B46" s="1370" t="s">
        <v>1552</v>
      </c>
      <c r="C46" s="1382"/>
      <c r="E46" s="1441"/>
      <c r="F46" s="1367" t="s">
        <v>1053</v>
      </c>
      <c r="G46" s="1441" t="s">
        <v>2088</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78" t="str">
        <f>'Single Audit Cover'!A7</f>
        <v>Olympia CUSD 16</v>
      </c>
      <c r="C1" s="2578"/>
      <c r="D1" s="2578"/>
      <c r="E1" s="2578"/>
      <c r="F1" s="2578"/>
      <c r="G1" s="2578"/>
      <c r="H1" s="2578"/>
      <c r="I1" s="2578"/>
      <c r="J1" s="2578"/>
      <c r="K1" s="2578"/>
      <c r="L1" s="1519"/>
      <c r="M1" s="1519"/>
    </row>
    <row r="2" spans="1:13" ht="12" customHeight="1" x14ac:dyDescent="0.2">
      <c r="B2" s="2580">
        <f>'Single Audit Cover'!E7</f>
        <v>17064016026</v>
      </c>
      <c r="C2" s="2580"/>
      <c r="D2" s="2580"/>
      <c r="E2" s="2580"/>
      <c r="F2" s="2580"/>
      <c r="G2" s="2580"/>
      <c r="H2" s="2580"/>
      <c r="I2" s="2580"/>
      <c r="J2" s="2580"/>
      <c r="K2" s="2580"/>
      <c r="L2" s="1518"/>
      <c r="M2" s="1517"/>
    </row>
    <row r="3" spans="1:13" ht="10.35" customHeight="1" x14ac:dyDescent="0.2">
      <c r="B3" s="2571" t="s">
        <v>1569</v>
      </c>
      <c r="C3" s="2571"/>
      <c r="D3" s="2571"/>
      <c r="E3" s="2571"/>
      <c r="F3" s="2571"/>
      <c r="G3" s="2571"/>
      <c r="H3" s="2571"/>
      <c r="I3" s="2571"/>
      <c r="J3" s="2571"/>
      <c r="K3" s="2571"/>
      <c r="L3" s="1516"/>
      <c r="M3" s="1516"/>
    </row>
    <row r="4" spans="1:13" ht="11.1" customHeight="1" x14ac:dyDescent="0.2">
      <c r="B4" s="2590" t="str">
        <f>'[1]Single Audit Cover'!A4</f>
        <v>Year Ending June 30, 2016</v>
      </c>
      <c r="C4" s="2590"/>
      <c r="D4" s="2590"/>
      <c r="E4" s="2590"/>
      <c r="F4" s="2590"/>
      <c r="G4" s="2590"/>
      <c r="H4" s="2590"/>
      <c r="I4" s="2590"/>
      <c r="J4" s="2590"/>
      <c r="K4" s="25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90" t="s">
        <v>1589</v>
      </c>
      <c r="C7" s="2590"/>
      <c r="D7" s="2591"/>
      <c r="E7" s="2591"/>
      <c r="F7" s="2591"/>
      <c r="G7" s="2591"/>
      <c r="H7" s="2591"/>
      <c r="I7" s="2591"/>
      <c r="J7" s="2591"/>
      <c r="K7" s="25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1960</v>
      </c>
      <c r="D10" s="1737">
        <v>1</v>
      </c>
      <c r="E10" s="1422"/>
      <c r="F10" s="1429" t="s">
        <v>1587</v>
      </c>
      <c r="G10" s="1511"/>
      <c r="H10" s="1512" t="s">
        <v>1586</v>
      </c>
      <c r="I10" s="1511" t="s">
        <v>2088</v>
      </c>
      <c r="J10" s="1510" t="s">
        <v>1585</v>
      </c>
      <c r="K10" s="1422"/>
      <c r="L10" s="1473"/>
    </row>
    <row r="11" spans="1:13" ht="13.5" customHeight="1" x14ac:dyDescent="0.2">
      <c r="B11" s="1422"/>
      <c r="C11" s="1422"/>
      <c r="D11" s="1422"/>
      <c r="E11" s="1422"/>
      <c r="F11" s="1422"/>
      <c r="G11" s="1455"/>
      <c r="H11" s="1422"/>
      <c r="I11" s="1509" t="s">
        <v>1584</v>
      </c>
      <c r="J11" s="1422"/>
      <c r="K11" s="1508">
        <v>2015</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589" t="s">
        <v>2121</v>
      </c>
      <c r="C14" s="2589"/>
      <c r="D14" s="2589"/>
      <c r="E14" s="2589"/>
      <c r="F14" s="2589"/>
      <c r="G14" s="2589"/>
      <c r="H14" s="2589"/>
      <c r="I14" s="2589"/>
      <c r="J14" s="2589"/>
      <c r="K14" s="25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589" t="s">
        <v>2122</v>
      </c>
      <c r="C17" s="2589"/>
      <c r="D17" s="2589"/>
      <c r="E17" s="2589"/>
      <c r="F17" s="2589"/>
      <c r="G17" s="2589"/>
      <c r="H17" s="2589"/>
      <c r="I17" s="2589"/>
      <c r="J17" s="2589"/>
      <c r="K17" s="25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92" t="s">
        <v>2123</v>
      </c>
      <c r="C20" s="2592"/>
      <c r="D20" s="2589"/>
      <c r="E20" s="2589"/>
      <c r="F20" s="2589"/>
      <c r="G20" s="2589"/>
      <c r="H20" s="2589"/>
      <c r="I20" s="2589"/>
      <c r="J20" s="2589"/>
      <c r="K20" s="25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589" t="s">
        <v>2124</v>
      </c>
      <c r="C23" s="2589"/>
      <c r="D23" s="2589"/>
      <c r="E23" s="2589"/>
      <c r="F23" s="2589"/>
      <c r="G23" s="2589"/>
      <c r="H23" s="2589"/>
      <c r="I23" s="2589"/>
      <c r="J23" s="2589"/>
      <c r="K23" s="25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589" t="s">
        <v>2127</v>
      </c>
      <c r="C26" s="2589"/>
      <c r="D26" s="2589"/>
      <c r="E26" s="2589"/>
      <c r="F26" s="2589"/>
      <c r="G26" s="2589"/>
      <c r="H26" s="2589"/>
      <c r="I26" s="2589"/>
      <c r="J26" s="2589"/>
      <c r="K26" s="25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93" t="s">
        <v>2125</v>
      </c>
      <c r="C29" s="2593"/>
      <c r="D29" s="2589"/>
      <c r="E29" s="2589"/>
      <c r="F29" s="2589"/>
      <c r="G29" s="2589"/>
      <c r="H29" s="2589"/>
      <c r="I29" s="2589"/>
      <c r="J29" s="2589"/>
      <c r="K29" s="25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588" t="s">
        <v>2126</v>
      </c>
      <c r="C32" s="2588"/>
      <c r="D32" s="2589"/>
      <c r="E32" s="2589"/>
      <c r="F32" s="2589"/>
      <c r="G32" s="2589"/>
      <c r="H32" s="2589"/>
      <c r="I32" s="2589"/>
      <c r="J32" s="2589"/>
      <c r="K32" s="25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2029</v>
      </c>
      <c r="C40" s="1367"/>
      <c r="L40" s="1473"/>
    </row>
    <row r="41" spans="2:13" ht="9.6" customHeight="1" x14ac:dyDescent="0.2">
      <c r="B41" s="1367" t="s">
        <v>2030</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2031</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94" t="str">
        <f>'Single Audit Cover'!A7</f>
        <v>Olympia CUSD 16</v>
      </c>
      <c r="C1" s="2594"/>
      <c r="D1" s="2594"/>
      <c r="E1" s="2594"/>
      <c r="F1" s="2594"/>
      <c r="G1" s="2594"/>
      <c r="H1" s="2594"/>
      <c r="I1" s="2594"/>
      <c r="J1" s="2594"/>
      <c r="K1" s="2594"/>
      <c r="L1" s="1540"/>
    </row>
    <row r="2" spans="1:12" ht="12.75" customHeight="1" x14ac:dyDescent="0.2">
      <c r="B2" s="2595">
        <f>'Single Audit Cover'!E7</f>
        <v>17064016026</v>
      </c>
      <c r="C2" s="2595"/>
      <c r="D2" s="2595"/>
      <c r="E2" s="2595"/>
      <c r="F2" s="2595"/>
      <c r="G2" s="2595"/>
      <c r="H2" s="2595"/>
      <c r="I2" s="2595"/>
      <c r="J2" s="2595"/>
      <c r="K2" s="2595"/>
      <c r="L2" s="1539"/>
    </row>
    <row r="3" spans="1:12" ht="12.75" customHeight="1" x14ac:dyDescent="0.2">
      <c r="B3" s="2571" t="s">
        <v>1569</v>
      </c>
      <c r="C3" s="2571"/>
      <c r="D3" s="2571"/>
      <c r="E3" s="2571"/>
      <c r="F3" s="2571"/>
      <c r="G3" s="2571"/>
      <c r="H3" s="2571"/>
      <c r="I3" s="2571"/>
      <c r="J3" s="2571"/>
      <c r="K3" s="2571"/>
      <c r="L3" s="1516"/>
    </row>
    <row r="4" spans="1:12" ht="12.75" customHeight="1" x14ac:dyDescent="0.2">
      <c r="B4" s="2571" t="str">
        <f>'[1]Single Audit Cover'!A4</f>
        <v>Year Ending June 30, 2016</v>
      </c>
      <c r="C4" s="2571"/>
      <c r="D4" s="2571"/>
      <c r="E4" s="2571"/>
      <c r="F4" s="2571"/>
      <c r="G4" s="2571"/>
      <c r="H4" s="2571"/>
      <c r="I4" s="2571"/>
      <c r="J4" s="2571"/>
      <c r="K4" s="2571"/>
      <c r="L4" s="1516"/>
    </row>
    <row r="5" spans="1:12" ht="5.25" customHeight="1" x14ac:dyDescent="0.2">
      <c r="B5" s="1348" t="s">
        <v>1390</v>
      </c>
      <c r="C5" s="1348"/>
      <c r="L5" s="1422"/>
    </row>
    <row r="6" spans="1:12" ht="30.75" customHeight="1" x14ac:dyDescent="0.2">
      <c r="A6" s="1422"/>
      <c r="B6" s="2596" t="s">
        <v>1610</v>
      </c>
      <c r="C6" s="2596"/>
      <c r="D6" s="2596"/>
      <c r="E6" s="2596"/>
      <c r="F6" s="2596"/>
      <c r="G6" s="2596"/>
      <c r="H6" s="2596"/>
      <c r="I6" s="2596"/>
      <c r="J6" s="2596"/>
      <c r="K6" s="2596"/>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1960</v>
      </c>
      <c r="D8" s="1741" t="s">
        <v>2128</v>
      </c>
      <c r="E8" s="1422"/>
      <c r="F8" s="1513" t="s">
        <v>1587</v>
      </c>
      <c r="G8" s="1537"/>
      <c r="H8" s="1538" t="s">
        <v>1608</v>
      </c>
      <c r="I8" s="1537"/>
      <c r="J8" s="1536" t="s">
        <v>1607</v>
      </c>
      <c r="L8" s="1422"/>
    </row>
    <row r="9" spans="1:12" ht="13.5" customHeight="1" x14ac:dyDescent="0.2">
      <c r="D9" s="1421" t="s">
        <v>2129</v>
      </c>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87"/>
      <c r="G12" s="2587"/>
      <c r="H12" s="2587"/>
      <c r="I12" s="2587"/>
      <c r="J12" s="2587"/>
      <c r="K12" s="2587"/>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97"/>
      <c r="E14" s="2597"/>
      <c r="F14" s="2597"/>
      <c r="H14" s="1428" t="s">
        <v>1604</v>
      </c>
      <c r="I14" s="2598"/>
      <c r="J14" s="2598"/>
      <c r="K14" s="259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98"/>
      <c r="E16" s="2598"/>
      <c r="F16" s="2598"/>
      <c r="G16" s="2598"/>
      <c r="H16" s="2598"/>
      <c r="I16" s="2598"/>
      <c r="J16" s="2598"/>
      <c r="K16" s="2598"/>
      <c r="L16" s="1422"/>
    </row>
    <row r="17" spans="2:12" ht="13.5" customHeight="1" x14ac:dyDescent="0.2">
      <c r="B17" s="1429" t="s">
        <v>1602</v>
      </c>
      <c r="C17" s="1429"/>
      <c r="D17" s="2599"/>
      <c r="E17" s="2599"/>
      <c r="F17" s="2599"/>
      <c r="G17" s="2599"/>
      <c r="H17" s="2599"/>
      <c r="I17" s="2599"/>
      <c r="J17" s="2599"/>
      <c r="K17" s="259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589"/>
      <c r="C20" s="2589"/>
      <c r="D20" s="2589"/>
      <c r="E20" s="2589"/>
      <c r="F20" s="2589"/>
      <c r="G20" s="2589"/>
      <c r="H20" s="2589"/>
      <c r="I20" s="2589"/>
      <c r="J20" s="2589"/>
      <c r="K20" s="25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589"/>
      <c r="C23" s="2589"/>
      <c r="D23" s="2589"/>
      <c r="E23" s="2589"/>
      <c r="F23" s="2589"/>
      <c r="G23" s="2589"/>
      <c r="H23" s="2589"/>
      <c r="I23" s="2589"/>
      <c r="J23" s="2589"/>
      <c r="K23" s="25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589"/>
      <c r="C26" s="2589"/>
      <c r="D26" s="2589"/>
      <c r="E26" s="2589"/>
      <c r="F26" s="2589"/>
      <c r="G26" s="2589"/>
      <c r="H26" s="2589"/>
      <c r="I26" s="2589"/>
      <c r="J26" s="2589"/>
      <c r="K26" s="25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589"/>
      <c r="C29" s="2589"/>
      <c r="D29" s="2589"/>
      <c r="E29" s="2589"/>
      <c r="F29" s="2589"/>
      <c r="G29" s="2589"/>
      <c r="H29" s="2589"/>
      <c r="I29" s="2589"/>
      <c r="J29" s="2589"/>
      <c r="K29" s="25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589"/>
      <c r="C32" s="2589"/>
      <c r="D32" s="2589"/>
      <c r="E32" s="2589"/>
      <c r="F32" s="2589"/>
      <c r="G32" s="2589"/>
      <c r="H32" s="2589"/>
      <c r="I32" s="2589"/>
      <c r="J32" s="2589"/>
      <c r="K32" s="25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589"/>
      <c r="C35" s="2589"/>
      <c r="D35" s="2589"/>
      <c r="E35" s="2589"/>
      <c r="F35" s="2589"/>
      <c r="G35" s="2589"/>
      <c r="H35" s="2589"/>
      <c r="I35" s="2589"/>
      <c r="J35" s="2589"/>
      <c r="K35" s="25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589"/>
      <c r="C38" s="2589"/>
      <c r="D38" s="2589"/>
      <c r="E38" s="2589"/>
      <c r="F38" s="2589"/>
      <c r="G38" s="2589"/>
      <c r="H38" s="2589"/>
      <c r="I38" s="2589"/>
      <c r="J38" s="2589"/>
      <c r="K38" s="25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589"/>
      <c r="C41" s="2589"/>
      <c r="D41" s="2589"/>
      <c r="E41" s="2589"/>
      <c r="F41" s="2589"/>
      <c r="G41" s="2589"/>
      <c r="H41" s="2589"/>
      <c r="I41" s="2589"/>
      <c r="J41" s="2589"/>
      <c r="K41" s="25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2032</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4"/>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78" t="str">
        <f>'Single Audit Cover'!A7</f>
        <v>Olympia CUSD 16</v>
      </c>
      <c r="C1" s="2578"/>
      <c r="D1" s="2578"/>
      <c r="E1" s="1552"/>
    </row>
    <row r="2" spans="2:5" s="1382" customFormat="1" ht="12.75" customHeight="1" x14ac:dyDescent="0.2">
      <c r="B2" s="2580">
        <f>'Single Audit Cover'!E7</f>
        <v>17064016026</v>
      </c>
      <c r="C2" s="2580"/>
      <c r="D2" s="2580"/>
      <c r="E2" s="1551"/>
    </row>
    <row r="3" spans="2:5" s="1341" customFormat="1" ht="12.75" customHeight="1" x14ac:dyDescent="0.2">
      <c r="B3" s="2571" t="s">
        <v>1620</v>
      </c>
      <c r="C3" s="2571"/>
      <c r="D3" s="2571"/>
      <c r="E3" s="1975"/>
    </row>
    <row r="4" spans="2:5" s="1382" customFormat="1" ht="12.75" customHeight="1" x14ac:dyDescent="0.2">
      <c r="B4" s="2600" t="str">
        <f>'[1]Single Audit Cover'!A4</f>
        <v>Year Ending June 30, 2016</v>
      </c>
      <c r="C4" s="2600"/>
      <c r="D4" s="2600"/>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s="1382" customFormat="1" ht="13.5" customHeight="1" x14ac:dyDescent="0.2">
      <c r="B7" s="1549"/>
      <c r="C7" s="1549"/>
      <c r="D7" s="1549"/>
    </row>
    <row r="8" spans="2:5" ht="27.75" customHeight="1" x14ac:dyDescent="0.2">
      <c r="B8" s="2047" t="s">
        <v>2130</v>
      </c>
      <c r="C8" s="2048" t="s">
        <v>2132</v>
      </c>
      <c r="D8" s="2049" t="s">
        <v>2131</v>
      </c>
      <c r="E8" s="1548"/>
    </row>
    <row r="9" spans="2:5" ht="13.5" customHeight="1" x14ac:dyDescent="0.2">
      <c r="B9" s="1744"/>
      <c r="C9" s="1548"/>
      <c r="D9" s="1548"/>
      <c r="E9" s="1548"/>
    </row>
    <row r="10" spans="2:5" ht="13.5" customHeight="1" x14ac:dyDescent="0.2">
      <c r="B10" s="1745"/>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4"/>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8"/>
      <c r="C35" s="1430"/>
      <c r="D35" s="1430"/>
      <c r="E35" s="1430"/>
    </row>
    <row r="36" spans="2:5" ht="13.5" customHeight="1" x14ac:dyDescent="0.2">
      <c r="B36" s="1747"/>
      <c r="C36" s="1430"/>
      <c r="D36" s="1430"/>
      <c r="E36" s="1430"/>
    </row>
    <row r="37" spans="2:5" ht="13.5" customHeight="1" x14ac:dyDescent="0.2">
      <c r="B37" s="1749"/>
      <c r="C37" s="1430"/>
      <c r="D37" s="1430"/>
      <c r="E37" s="1430"/>
    </row>
    <row r="38" spans="2:5" ht="13.5" customHeight="1" x14ac:dyDescent="0.2">
      <c r="B38" s="1749"/>
      <c r="C38" s="1430"/>
      <c r="D38" s="1430"/>
      <c r="E38" s="1430"/>
    </row>
    <row r="39" spans="2:5" ht="13.5" customHeight="1" x14ac:dyDescent="0.2">
      <c r="B39" s="1747"/>
      <c r="C39" s="1430"/>
      <c r="D39" s="1430"/>
      <c r="E39" s="1430"/>
    </row>
    <row r="40" spans="2:5" ht="13.5" customHeight="1" x14ac:dyDescent="0.2">
      <c r="B40" s="1749"/>
      <c r="C40" s="1430"/>
      <c r="D40" s="1430"/>
      <c r="E40" s="1430"/>
    </row>
    <row r="41" spans="2:5" ht="13.5" customHeight="1" x14ac:dyDescent="0.2">
      <c r="B41" s="1747"/>
      <c r="C41" s="1430"/>
      <c r="D41" s="1430"/>
      <c r="E41" s="1430"/>
    </row>
    <row r="42" spans="2:5" ht="13.5" customHeight="1" x14ac:dyDescent="0.2">
      <c r="B42" s="1547"/>
      <c r="C42" s="1430"/>
      <c r="D42" s="1430"/>
      <c r="E42" s="1430"/>
    </row>
    <row r="43" spans="2:5" ht="13.5" customHeight="1" x14ac:dyDescent="0.2">
      <c r="B43" s="1546"/>
      <c r="C43" s="1430"/>
      <c r="D43" s="1430"/>
      <c r="E43" s="1430"/>
    </row>
    <row r="44" spans="2:5" ht="12.75" customHeight="1" thickBot="1" x14ac:dyDescent="0.25">
      <c r="B44" s="1545"/>
      <c r="C44" s="1430"/>
      <c r="D44" s="1430"/>
      <c r="E44" s="1430"/>
    </row>
    <row r="45" spans="2:5" ht="12.2" customHeight="1" x14ac:dyDescent="0.2">
      <c r="B45" s="1544" t="s">
        <v>1616</v>
      </c>
      <c r="C45" s="1474"/>
    </row>
    <row r="46" spans="2:5" ht="12.2" customHeight="1" x14ac:dyDescent="0.2">
      <c r="B46" s="1543" t="s">
        <v>2033</v>
      </c>
    </row>
    <row r="47" spans="2:5" ht="12.2" customHeight="1" x14ac:dyDescent="0.2">
      <c r="B47" s="1543" t="s">
        <v>1615</v>
      </c>
    </row>
    <row r="48" spans="2:5" ht="12.2" customHeight="1" x14ac:dyDescent="0.2">
      <c r="B48" s="1542" t="s">
        <v>1614</v>
      </c>
    </row>
    <row r="49" spans="2:5" ht="12.2" customHeight="1" x14ac:dyDescent="0.2">
      <c r="B49" s="1542" t="s">
        <v>1613</v>
      </c>
    </row>
    <row r="50" spans="2:5" ht="12.2" customHeight="1" x14ac:dyDescent="0.2">
      <c r="B50" s="1542" t="s">
        <v>1612</v>
      </c>
    </row>
    <row r="51" spans="2:5" ht="12.2" customHeight="1" x14ac:dyDescent="0.2">
      <c r="B51" s="1542" t="s">
        <v>1611</v>
      </c>
    </row>
    <row r="54" spans="2:5" ht="12.75" customHeight="1" x14ac:dyDescent="0.2"/>
    <row r="55" spans="2:5" ht="12.75" customHeight="1" x14ac:dyDescent="0.2">
      <c r="B55" s="1347"/>
    </row>
    <row r="56" spans="2:5" ht="12.75" customHeight="1" x14ac:dyDescent="0.2"/>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4" spans="2:5" ht="12.75" customHeight="1" x14ac:dyDescent="0.2">
      <c r="B64" s="1422"/>
      <c r="C64" s="1422"/>
      <c r="D64" s="1422"/>
      <c r="E64" s="1422"/>
    </row>
    <row r="68" spans="2:2" x14ac:dyDescent="0.2">
      <c r="B68" s="1541"/>
    </row>
    <row r="69" spans="2:2" x14ac:dyDescent="0.2">
      <c r="B69" s="1367"/>
    </row>
    <row r="70" spans="2:2" x14ac:dyDescent="0.2">
      <c r="B70" s="1367"/>
    </row>
    <row r="71" spans="2:2" x14ac:dyDescent="0.2">
      <c r="B71" s="1371"/>
    </row>
    <row r="72" spans="2:2" x14ac:dyDescent="0.2">
      <c r="B72" s="1371"/>
    </row>
    <row r="73" spans="2:2" x14ac:dyDescent="0.2">
      <c r="B73" s="1371"/>
    </row>
    <row r="74" spans="2:2" x14ac:dyDescent="0.2">
      <c r="B74"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78" t="str">
        <f>'Single Audit Cover'!A7</f>
        <v>Olympia CUSD 16</v>
      </c>
      <c r="C1" s="2578"/>
      <c r="D1" s="2578"/>
      <c r="E1" s="2578"/>
      <c r="F1" s="1540"/>
      <c r="G1" s="1540"/>
      <c r="H1" s="1540"/>
      <c r="I1" s="1540"/>
      <c r="J1" s="1540"/>
      <c r="K1" s="1540"/>
      <c r="L1" s="1540"/>
    </row>
    <row r="2" spans="2:12" ht="13.5" customHeight="1" x14ac:dyDescent="0.2">
      <c r="B2" s="2580">
        <f>'Single Audit Cover'!E7</f>
        <v>17064016026</v>
      </c>
      <c r="C2" s="2580"/>
      <c r="D2" s="2580"/>
      <c r="E2" s="2580"/>
      <c r="F2" s="1539"/>
      <c r="G2" s="1539"/>
      <c r="H2" s="1539"/>
      <c r="I2" s="1539"/>
      <c r="J2" s="1539"/>
      <c r="K2" s="1539"/>
      <c r="L2" s="1539"/>
    </row>
    <row r="3" spans="2:12" ht="13.5" customHeight="1" x14ac:dyDescent="0.2">
      <c r="B3" s="2571" t="s">
        <v>1628</v>
      </c>
      <c r="C3" s="2571"/>
      <c r="D3" s="2571"/>
      <c r="E3" s="2571"/>
      <c r="F3" s="1975"/>
      <c r="G3" s="1975"/>
      <c r="H3" s="1975"/>
      <c r="I3" s="1975"/>
      <c r="J3" s="1975"/>
      <c r="K3" s="1975"/>
      <c r="L3" s="1975"/>
    </row>
    <row r="4" spans="2:12" ht="13.5" customHeight="1" x14ac:dyDescent="0.2">
      <c r="B4" s="2602" t="str">
        <f>'[1]Single Audit Cover'!A4</f>
        <v>Year Ending June 30, 2016</v>
      </c>
      <c r="C4" s="2602"/>
      <c r="D4" s="2602"/>
      <c r="E4" s="26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1960</v>
      </c>
      <c r="D8" s="1750">
        <v>1</v>
      </c>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93" t="s">
        <v>2133</v>
      </c>
      <c r="C11" s="2593"/>
      <c r="D11" s="2589"/>
      <c r="E11" s="2589"/>
    </row>
    <row r="12" spans="2:12" ht="13.5" customHeight="1" x14ac:dyDescent="0.2">
      <c r="B12" s="1422"/>
      <c r="C12" s="1422"/>
      <c r="D12" s="1422"/>
    </row>
    <row r="13" spans="2:12" ht="13.5" customHeight="1" x14ac:dyDescent="0.2">
      <c r="B13" s="1315" t="s">
        <v>1624</v>
      </c>
      <c r="C13" s="1315"/>
      <c r="D13" s="1422"/>
    </row>
    <row r="14" spans="2:12" ht="76.5" customHeight="1" x14ac:dyDescent="0.2">
      <c r="B14" s="2593" t="s">
        <v>2126</v>
      </c>
      <c r="C14" s="2593"/>
      <c r="D14" s="2589"/>
      <c r="E14" s="2589"/>
    </row>
    <row r="15" spans="2:12" ht="13.5" customHeight="1" x14ac:dyDescent="0.2">
      <c r="B15" s="1422"/>
      <c r="C15" s="1422"/>
      <c r="D15" s="1422"/>
    </row>
    <row r="16" spans="2:12" ht="13.5" customHeight="1" x14ac:dyDescent="0.2">
      <c r="B16" s="1315" t="s">
        <v>1623</v>
      </c>
      <c r="C16" s="1315"/>
      <c r="D16" s="1422"/>
      <c r="E16" s="2041">
        <v>42916</v>
      </c>
    </row>
    <row r="17" spans="2:5" ht="13.5" customHeight="1" x14ac:dyDescent="0.2">
      <c r="B17" s="1422"/>
      <c r="C17" s="1422"/>
      <c r="D17" s="1422"/>
    </row>
    <row r="18" spans="2:5" ht="13.5" customHeight="1" x14ac:dyDescent="0.2">
      <c r="B18" s="1315" t="s">
        <v>1622</v>
      </c>
      <c r="C18" s="1315"/>
      <c r="D18" s="1422"/>
      <c r="E18" s="1548" t="s">
        <v>2096</v>
      </c>
    </row>
    <row r="19" spans="2:5" ht="13.5" customHeight="1" x14ac:dyDescent="0.2">
      <c r="B19" s="1422"/>
      <c r="C19" s="1422"/>
      <c r="D19" s="1422"/>
    </row>
    <row r="20" spans="2:5" ht="13.5" customHeight="1" x14ac:dyDescent="0.2">
      <c r="B20" s="1315" t="s">
        <v>1621</v>
      </c>
      <c r="C20" s="1315"/>
      <c r="D20" s="1422"/>
      <c r="E20" s="2601" t="s">
        <v>2134</v>
      </c>
    </row>
    <row r="21" spans="2:5" ht="13.5" customHeight="1" x14ac:dyDescent="0.2">
      <c r="B21" s="1422"/>
      <c r="C21" s="1422"/>
      <c r="D21" s="1422"/>
      <c r="E21" s="2368"/>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2034</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17064016026</v>
      </c>
    </row>
    <row r="3" spans="1:2" x14ac:dyDescent="0.2">
      <c r="A3" t="s">
        <v>1132</v>
      </c>
      <c r="B3" s="1227" t="str">
        <f>COVER!A15</f>
        <v>McLean</v>
      </c>
    </row>
    <row r="4" spans="1:2" x14ac:dyDescent="0.2">
      <c r="A4" t="s">
        <v>1188</v>
      </c>
      <c r="B4" s="1227" t="str">
        <f>COVER!A17</f>
        <v>Olympia CUSD 16</v>
      </c>
    </row>
    <row r="5" spans="1:2" x14ac:dyDescent="0.2">
      <c r="A5" t="s">
        <v>819</v>
      </c>
      <c r="B5" s="1227" t="str">
        <f>COVER!A38</f>
        <v>Dr. Andrew Wise</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2067</v>
      </c>
      <c r="B12" s="1227" t="str">
        <f>IF(COVER!J29="x","Yes",IF(COVER!L29="X","No",0))</f>
        <v>Yes</v>
      </c>
    </row>
    <row r="13" spans="1:2" x14ac:dyDescent="0.2">
      <c r="A13" s="13" t="s">
        <v>2068</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1912</v>
      </c>
      <c r="B49" s="1227" t="str">
        <f>IF('Aud Quest 2'!B51="x","Yes",IF('Aud Quest 2'!B51&lt;&gt;"x","0"))</f>
        <v>0</v>
      </c>
    </row>
    <row r="50" spans="1:4" x14ac:dyDescent="0.2">
      <c r="A50" s="13" t="s">
        <v>1911</v>
      </c>
      <c r="B50" s="1792">
        <f>'Aud Quest 2'!H51</f>
        <v>0</v>
      </c>
    </row>
    <row r="51" spans="1:4" x14ac:dyDescent="0.2">
      <c r="A51" s="13" t="s">
        <v>1913</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2255870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3756460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3756460</v>
      </c>
      <c r="D92" s="14" t="str">
        <f t="shared" si="0"/>
        <v>Error?</v>
      </c>
    </row>
    <row r="93" spans="1:4" x14ac:dyDescent="0.2">
      <c r="A93" s="55">
        <v>32</v>
      </c>
      <c r="B93" s="1227">
        <f>'Assets-Liab 5-6'!C41</f>
        <v>3756460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1238630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1310796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1310796</v>
      </c>
      <c r="D123" s="14" t="str">
        <f t="shared" si="0"/>
        <v>Error?</v>
      </c>
    </row>
    <row r="124" spans="1:4" x14ac:dyDescent="0.2">
      <c r="A124" s="55">
        <v>63</v>
      </c>
      <c r="B124" s="1227">
        <f>'Assets-Liab 5-6'!D41</f>
        <v>1310796</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815391</v>
      </c>
      <c r="D129" s="14" t="str">
        <f t="shared" si="1"/>
        <v>Error?</v>
      </c>
    </row>
    <row r="130" spans="1:4" x14ac:dyDescent="0.2">
      <c r="A130" s="55">
        <v>69</v>
      </c>
      <c r="B130" s="1227">
        <f>'Assets-Liab 5-6'!E12</f>
        <v>0</v>
      </c>
      <c r="D130" s="14" t="str">
        <f t="shared" si="1"/>
        <v>Error?</v>
      </c>
    </row>
    <row r="131" spans="1:4" x14ac:dyDescent="0.2">
      <c r="A131" s="55">
        <v>70</v>
      </c>
      <c r="B131" s="1227">
        <f>'Assets-Liab 5-6'!E13</f>
        <v>891505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891505</v>
      </c>
      <c r="D140" s="14" t="str">
        <f t="shared" si="1"/>
        <v>Error?</v>
      </c>
    </row>
    <row r="141" spans="1:4" x14ac:dyDescent="0.2">
      <c r="A141" s="55">
        <v>80</v>
      </c>
      <c r="B141" s="1227">
        <f>'Assets-Liab 5-6'!E41</f>
        <v>891505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816330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990633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990633</v>
      </c>
      <c r="D170" s="14" t="str">
        <f t="shared" si="1"/>
        <v>Error?</v>
      </c>
    </row>
    <row r="171" spans="1:4" x14ac:dyDescent="0.2">
      <c r="A171" s="55">
        <v>110</v>
      </c>
      <c r="B171" s="1227">
        <f>'Assets-Liab 5-6'!F41</f>
        <v>990633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362411</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653597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-71100</v>
      </c>
      <c r="D189" s="14" t="str">
        <f t="shared" si="1"/>
        <v>Error?</v>
      </c>
    </row>
    <row r="190" spans="1:4" x14ac:dyDescent="0.2">
      <c r="A190" s="55">
        <v>129</v>
      </c>
      <c r="B190" s="1227">
        <f>'Assets-Liab 5-6'!G41</f>
        <v>653597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23071</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88536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88536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464604</v>
      </c>
      <c r="D273" s="14" t="str">
        <f t="shared" si="3"/>
        <v>Error?</v>
      </c>
    </row>
    <row r="274" spans="1:4" x14ac:dyDescent="0.2">
      <c r="A274" s="55">
        <v>213</v>
      </c>
      <c r="B274" s="1227">
        <f>'Assets-Liab 5-6'!M17</f>
        <v>38494182</v>
      </c>
      <c r="D274" s="14" t="str">
        <f t="shared" si="3"/>
        <v>Error?</v>
      </c>
    </row>
    <row r="275" spans="1:4" x14ac:dyDescent="0.2">
      <c r="A275" s="55">
        <v>214</v>
      </c>
      <c r="B275" s="1227">
        <f>'Assets-Liab 5-6'!M18</f>
        <v>738926</v>
      </c>
      <c r="D275" s="14" t="str">
        <f t="shared" si="3"/>
        <v>Error?</v>
      </c>
    </row>
    <row r="276" spans="1:4" x14ac:dyDescent="0.2">
      <c r="A276" s="55">
        <v>215</v>
      </c>
      <c r="B276" s="1227">
        <f>'Assets-Liab 5-6'!M19</f>
        <v>5189345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45130937</v>
      </c>
      <c r="C279" s="14" t="s">
        <v>672</v>
      </c>
      <c r="D279" s="14" t="str">
        <f t="shared" si="3"/>
        <v>Error?</v>
      </c>
    </row>
    <row r="280" spans="1:4" x14ac:dyDescent="0.2">
      <c r="A280" s="55">
        <v>219</v>
      </c>
      <c r="B280" s="1227">
        <f>'Assets-Liab 5-6'!M40</f>
        <v>45130937</v>
      </c>
      <c r="D280" s="14" t="str">
        <f t="shared" si="3"/>
        <v>Error?</v>
      </c>
    </row>
    <row r="281" spans="1:4" x14ac:dyDescent="0.2">
      <c r="A281" s="55">
        <v>220</v>
      </c>
      <c r="B281" s="1227">
        <f>'Assets-Liab 5-6'!M41</f>
        <v>45130937</v>
      </c>
      <c r="C281" s="14" t="s">
        <v>672</v>
      </c>
      <c r="D281" s="14" t="str">
        <f t="shared" si="3"/>
        <v>Error?</v>
      </c>
    </row>
    <row r="282" spans="1:4" x14ac:dyDescent="0.2">
      <c r="A282" s="55">
        <v>221</v>
      </c>
      <c r="B282" s="1227">
        <f>'Assets-Liab 5-6'!N21</f>
        <v>891505</v>
      </c>
      <c r="D282" s="14" t="str">
        <f t="shared" si="3"/>
        <v>Error?</v>
      </c>
    </row>
    <row r="283" spans="1:4" x14ac:dyDescent="0.2">
      <c r="A283" s="55">
        <v>222</v>
      </c>
      <c r="B283" s="1227">
        <f>'Assets-Liab 5-6'!N22</f>
        <v>15563495</v>
      </c>
      <c r="D283" s="14" t="str">
        <f t="shared" si="3"/>
        <v>Error?</v>
      </c>
    </row>
    <row r="284" spans="1:4" x14ac:dyDescent="0.2">
      <c r="A284" s="55">
        <v>223</v>
      </c>
      <c r="B284" s="1227">
        <f>'Assets-Liab 5-6'!N23</f>
        <v>16455000</v>
      </c>
      <c r="C284" s="14" t="s">
        <v>672</v>
      </c>
      <c r="D284" s="14" t="str">
        <f t="shared" si="3"/>
        <v>Error?</v>
      </c>
    </row>
    <row r="285" spans="1:4" x14ac:dyDescent="0.2">
      <c r="A285" s="55">
        <v>224</v>
      </c>
      <c r="B285" s="1227">
        <f>'Assets-Liab 5-6'!N36</f>
        <v>16455000</v>
      </c>
      <c r="D285" s="14" t="str">
        <f t="shared" si="3"/>
        <v>Error?</v>
      </c>
    </row>
    <row r="286" spans="1:4" x14ac:dyDescent="0.2">
      <c r="A286" s="83">
        <v>225</v>
      </c>
      <c r="D286" s="14" t="str">
        <f t="shared" si="3"/>
        <v>OK</v>
      </c>
    </row>
    <row r="287" spans="1:4" x14ac:dyDescent="0.2">
      <c r="A287" s="55">
        <v>226</v>
      </c>
      <c r="B287" s="1227">
        <f>'Assets-Liab 5-6'!N37</f>
        <v>16455000</v>
      </c>
      <c r="C287" s="14" t="s">
        <v>672</v>
      </c>
      <c r="D287" s="14" t="str">
        <f t="shared" si="3"/>
        <v>Error?</v>
      </c>
    </row>
    <row r="288" spans="1:4" x14ac:dyDescent="0.2">
      <c r="A288" s="55">
        <v>227</v>
      </c>
      <c r="B288" s="1227">
        <f>'Assets-Liab 5-6'!N41</f>
        <v>16455000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5400000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4517553</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272258</v>
      </c>
      <c r="D717" s="14" t="str">
        <f t="shared" si="10"/>
        <v>Error?</v>
      </c>
    </row>
    <row r="718" spans="1:4" x14ac:dyDescent="0.2">
      <c r="A718" s="55">
        <v>657</v>
      </c>
      <c r="B718" s="1227">
        <f>'Expenditures 15-22'!C14</f>
        <v>305751</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6551181</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123161</v>
      </c>
      <c r="D722" s="14" t="str">
        <f t="shared" si="10"/>
        <v>Error?</v>
      </c>
    </row>
    <row r="723" spans="1:4" x14ac:dyDescent="0.2">
      <c r="A723" s="55">
        <v>662</v>
      </c>
      <c r="B723" s="1227">
        <f>'Expenditures 15-22'!C38</f>
        <v>76013</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130250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329424</v>
      </c>
      <c r="C727" s="14" t="s">
        <v>672</v>
      </c>
      <c r="D727" s="14" t="str">
        <f t="shared" si="10"/>
        <v>Error?</v>
      </c>
    </row>
    <row r="728" spans="1:4" x14ac:dyDescent="0.2">
      <c r="A728" s="55">
        <v>667</v>
      </c>
      <c r="B728" s="1227">
        <f>'Expenditures 15-22'!C44</f>
        <v>107070</v>
      </c>
      <c r="D728" s="14" t="str">
        <f t="shared" si="10"/>
        <v>Error?</v>
      </c>
    </row>
    <row r="729" spans="1:4" x14ac:dyDescent="0.2">
      <c r="A729" s="55">
        <v>668</v>
      </c>
      <c r="B729" s="1227">
        <f>'Expenditures 15-22'!C45</f>
        <v>307710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414780</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215697</v>
      </c>
      <c r="D733" s="14" t="str">
        <f t="shared" si="10"/>
        <v>Error?</v>
      </c>
    </row>
    <row r="734" spans="1:4" x14ac:dyDescent="0.2">
      <c r="A734" s="55">
        <v>673</v>
      </c>
      <c r="B734" s="1227">
        <f>'Expenditures 15-22'!C53</f>
        <v>215697</v>
      </c>
      <c r="C734" s="14" t="s">
        <v>672</v>
      </c>
      <c r="D734" s="14" t="str">
        <f t="shared" si="10"/>
        <v>Error?</v>
      </c>
    </row>
    <row r="735" spans="1:4" x14ac:dyDescent="0.2">
      <c r="A735" s="55">
        <v>674</v>
      </c>
      <c r="B735" s="1227">
        <f>'Expenditures 15-22'!C55</f>
        <v>695286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695286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80074</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293453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373527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2028714</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8579895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1213784</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76789</v>
      </c>
      <c r="D775" s="14" t="str">
        <f t="shared" si="11"/>
        <v>Error?</v>
      </c>
    </row>
    <row r="776" spans="1:4" x14ac:dyDescent="0.2">
      <c r="A776" s="55">
        <v>715</v>
      </c>
      <c r="B776" s="1227">
        <f>'Expenditures 15-22'!D14</f>
        <v>24054</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1655891</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38706</v>
      </c>
      <c r="D780" s="14" t="str">
        <f t="shared" si="11"/>
        <v>Error?</v>
      </c>
    </row>
    <row r="781" spans="1:4" x14ac:dyDescent="0.2">
      <c r="A781" s="55">
        <v>720</v>
      </c>
      <c r="B781" s="1227">
        <f>'Expenditures 15-22'!D38</f>
        <v>6738</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31282</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76726</v>
      </c>
      <c r="C785" s="14" t="s">
        <v>672</v>
      </c>
      <c r="D785" s="14" t="str">
        <f t="shared" si="11"/>
        <v>Error?</v>
      </c>
    </row>
    <row r="786" spans="1:4" x14ac:dyDescent="0.2">
      <c r="A786" s="55">
        <v>725</v>
      </c>
      <c r="B786" s="1227">
        <f>'Expenditures 15-22'!D44</f>
        <v>22917</v>
      </c>
      <c r="D786" s="14" t="str">
        <f t="shared" si="11"/>
        <v>Error?</v>
      </c>
    </row>
    <row r="787" spans="1:4" x14ac:dyDescent="0.2">
      <c r="A787" s="55">
        <v>726</v>
      </c>
      <c r="B787" s="1227">
        <f>'Expenditures 15-22'!D45</f>
        <v>66820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89737</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40068</v>
      </c>
      <c r="D791" s="14" t="str">
        <f t="shared" si="11"/>
        <v>Error?</v>
      </c>
    </row>
    <row r="792" spans="1:4" x14ac:dyDescent="0.2">
      <c r="A792" s="55">
        <v>731</v>
      </c>
      <c r="B792" s="1227">
        <f>'Expenditures 15-22'!D53</f>
        <v>40068</v>
      </c>
      <c r="C792" s="14" t="s">
        <v>672</v>
      </c>
      <c r="D792" s="14" t="str">
        <f t="shared" si="11"/>
        <v>Error?</v>
      </c>
    </row>
    <row r="793" spans="1:4" x14ac:dyDescent="0.2">
      <c r="A793" s="55">
        <v>732</v>
      </c>
      <c r="B793" s="1227">
        <f>'Expenditures 15-22'!D55</f>
        <v>146993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146993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13574</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63211</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76785</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430309</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2086200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92684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44302</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167135</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901</v>
      </c>
      <c r="D842" s="14" t="str">
        <f t="shared" si="12"/>
        <v>Error?</v>
      </c>
    </row>
    <row r="843" spans="1:4" x14ac:dyDescent="0.2">
      <c r="A843" s="55">
        <v>782</v>
      </c>
      <c r="B843" s="1227">
        <f>'Expenditures 15-22'!E42</f>
        <v>901</v>
      </c>
      <c r="C843" s="14" t="s">
        <v>672</v>
      </c>
      <c r="D843" s="14" t="str">
        <f t="shared" si="12"/>
        <v>Error?</v>
      </c>
    </row>
    <row r="844" spans="1:4" x14ac:dyDescent="0.2">
      <c r="A844" s="55">
        <v>783</v>
      </c>
      <c r="B844" s="1227">
        <f>'Expenditures 15-22'!E44</f>
        <v>51194</v>
      </c>
      <c r="D844" s="14" t="str">
        <f t="shared" si="12"/>
        <v>Error?</v>
      </c>
    </row>
    <row r="845" spans="1:4" x14ac:dyDescent="0.2">
      <c r="A845" s="55">
        <v>784</v>
      </c>
      <c r="B845" s="1227">
        <f>'Expenditures 15-22'!E45</f>
        <v>378058</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429252</v>
      </c>
      <c r="C847" s="14" t="s">
        <v>672</v>
      </c>
      <c r="D847" s="14" t="str">
        <f t="shared" si="12"/>
        <v>Error?</v>
      </c>
    </row>
    <row r="848" spans="1:4" x14ac:dyDescent="0.2">
      <c r="A848" s="55">
        <v>787</v>
      </c>
      <c r="B848" s="1227">
        <f>'Expenditures 15-22'!E49</f>
        <v>99708</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99708</v>
      </c>
      <c r="C850" s="14" t="s">
        <v>672</v>
      </c>
      <c r="D850" s="14" t="str">
        <f t="shared" si="12"/>
        <v>Error?</v>
      </c>
    </row>
    <row r="851" spans="1:4" x14ac:dyDescent="0.2">
      <c r="A851" s="55">
        <v>790</v>
      </c>
      <c r="B851" s="1227">
        <f>'Expenditures 15-22'!E55</f>
        <v>9630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9630</v>
      </c>
      <c r="C853" s="14" t="s">
        <v>672</v>
      </c>
      <c r="D853" s="14" t="str">
        <f t="shared" si="12"/>
        <v>Error?</v>
      </c>
    </row>
    <row r="854" spans="1:4" x14ac:dyDescent="0.2">
      <c r="A854" s="55">
        <v>793</v>
      </c>
      <c r="B854" s="1227">
        <f>'Expenditures 15-22'!E59</f>
        <v>4950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1315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6265</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8294</v>
      </c>
      <c r="D867" s="14" t="str">
        <f t="shared" si="12"/>
        <v>Error?</v>
      </c>
    </row>
    <row r="868" spans="1:4" x14ac:dyDescent="0.2">
      <c r="A868" s="83">
        <v>807</v>
      </c>
      <c r="D868" s="14" t="str">
        <f t="shared" si="12"/>
        <v>OK</v>
      </c>
    </row>
    <row r="869" spans="1:4" x14ac:dyDescent="0.2">
      <c r="A869" s="55">
        <v>808</v>
      </c>
      <c r="B869" s="1227">
        <f>'Expenditures 15-22'!E72</f>
        <v>8294</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554050</v>
      </c>
      <c r="C871" s="14" t="s">
        <v>672</v>
      </c>
      <c r="D871" s="14" t="str">
        <f t="shared" si="12"/>
        <v>Error?</v>
      </c>
    </row>
    <row r="872" spans="1:4" x14ac:dyDescent="0.2">
      <c r="A872" s="55">
        <v>811</v>
      </c>
      <c r="B872" s="1227">
        <f>'Expenditures 15-22'!E75</f>
        <v>2811</v>
      </c>
      <c r="D872" s="14" t="str">
        <f t="shared" si="12"/>
        <v>Error?</v>
      </c>
    </row>
    <row r="873" spans="1:4" x14ac:dyDescent="0.2">
      <c r="A873" s="55">
        <v>812</v>
      </c>
      <c r="B873" s="1227">
        <f>'Expenditures 15-22'!E114</f>
        <v>1098836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246408</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21639</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270162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1613</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8526</v>
      </c>
      <c r="D900" s="14" t="str">
        <f t="shared" si="13"/>
        <v>Error?</v>
      </c>
    </row>
    <row r="901" spans="1:4" x14ac:dyDescent="0.2">
      <c r="A901" s="55">
        <v>840</v>
      </c>
      <c r="B901" s="1227">
        <f>'Expenditures 15-22'!F42</f>
        <v>10139</v>
      </c>
      <c r="C901" s="14" t="s">
        <v>672</v>
      </c>
      <c r="D901" s="14" t="str">
        <f t="shared" si="13"/>
        <v>Error?</v>
      </c>
    </row>
    <row r="902" spans="1:4" x14ac:dyDescent="0.2">
      <c r="A902" s="55">
        <v>841</v>
      </c>
      <c r="B902" s="1227">
        <f>'Expenditures 15-22'!F44</f>
        <v>8778</v>
      </c>
      <c r="D902" s="14" t="str">
        <f t="shared" si="13"/>
        <v>Error?</v>
      </c>
    </row>
    <row r="903" spans="1:4" x14ac:dyDescent="0.2">
      <c r="A903" s="55">
        <v>842</v>
      </c>
      <c r="B903" s="1227">
        <f>'Expenditures 15-22'!F45</f>
        <v>52335</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61113</v>
      </c>
      <c r="C905" s="14" t="s">
        <v>672</v>
      </c>
      <c r="D905" s="14" t="str">
        <f t="shared" si="13"/>
        <v>Error?</v>
      </c>
    </row>
    <row r="906" spans="1:4" x14ac:dyDescent="0.2">
      <c r="A906" s="55">
        <v>845</v>
      </c>
      <c r="B906" s="1227">
        <f>'Expenditures 15-22'!F49</f>
        <v>6801</v>
      </c>
      <c r="D906" s="14" t="str">
        <f t="shared" si="13"/>
        <v>Error?</v>
      </c>
    </row>
    <row r="907" spans="1:4" x14ac:dyDescent="0.2">
      <c r="A907" s="55">
        <v>846</v>
      </c>
      <c r="B907" s="1227">
        <f>'Expenditures 15-22'!F50</f>
        <v>1463</v>
      </c>
      <c r="D907" s="14" t="str">
        <f t="shared" si="13"/>
        <v>Error?</v>
      </c>
    </row>
    <row r="908" spans="1:4" x14ac:dyDescent="0.2">
      <c r="A908" s="55">
        <v>847</v>
      </c>
      <c r="B908" s="1227">
        <f>'Expenditures 15-22'!F53</f>
        <v>8264</v>
      </c>
      <c r="C908" s="14" t="s">
        <v>672</v>
      </c>
      <c r="D908" s="14" t="str">
        <f t="shared" si="13"/>
        <v>Error?</v>
      </c>
    </row>
    <row r="909" spans="1:4" x14ac:dyDescent="0.2">
      <c r="A909" s="55">
        <v>848</v>
      </c>
      <c r="B909" s="1227">
        <f>'Expenditures 15-22'!F55</f>
        <v>5676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5676</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441478</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441478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1928</v>
      </c>
      <c r="D925" s="14" t="str">
        <f t="shared" si="13"/>
        <v>Error?</v>
      </c>
    </row>
    <row r="926" spans="1:4" x14ac:dyDescent="0.2">
      <c r="A926" s="83">
        <v>865</v>
      </c>
      <c r="D926" s="14" t="str">
        <f t="shared" si="13"/>
        <v>OK</v>
      </c>
    </row>
    <row r="927" spans="1:4" x14ac:dyDescent="0.2">
      <c r="A927" s="55">
        <v>866</v>
      </c>
      <c r="B927" s="1227">
        <f>'Expenditures 15-22'!F72</f>
        <v>1928</v>
      </c>
      <c r="C927" s="14" t="s">
        <v>672</v>
      </c>
      <c r="D927" s="14" t="str">
        <f t="shared" si="13"/>
        <v>Error?</v>
      </c>
    </row>
    <row r="928" spans="1:4" x14ac:dyDescent="0.2">
      <c r="A928" s="55">
        <v>867</v>
      </c>
      <c r="B928" s="1227">
        <f>'Expenditures 15-22'!F73</f>
        <v>500</v>
      </c>
      <c r="D928" s="14" t="str">
        <f t="shared" si="13"/>
        <v>Error?</v>
      </c>
    </row>
    <row r="929" spans="1:4" x14ac:dyDescent="0.2">
      <c r="A929" s="55">
        <v>868</v>
      </c>
      <c r="B929" s="1227">
        <f>'Expenditures 15-22'!F74</f>
        <v>529098</v>
      </c>
      <c r="C929" s="14" t="s">
        <v>672</v>
      </c>
      <c r="D929" s="14" t="str">
        <f t="shared" si="13"/>
        <v>Error?</v>
      </c>
    </row>
    <row r="930" spans="1:4" x14ac:dyDescent="0.2">
      <c r="A930" s="55">
        <v>869</v>
      </c>
      <c r="B930" s="1227">
        <f>'Expenditures 15-22'!F75</f>
        <v>1732</v>
      </c>
      <c r="D930" s="14" t="str">
        <f t="shared" si="13"/>
        <v>Error?</v>
      </c>
    </row>
    <row r="931" spans="1:4" x14ac:dyDescent="0.2">
      <c r="A931" s="55">
        <v>870</v>
      </c>
      <c r="B931" s="1227">
        <f>'Expenditures 15-22'!F114</f>
        <v>800992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31405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6660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38065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10000</v>
      </c>
      <c r="D960" s="14" t="str">
        <f t="shared" si="14"/>
        <v>Error?</v>
      </c>
    </row>
    <row r="961" spans="1:4" x14ac:dyDescent="0.2">
      <c r="A961" s="55">
        <v>900</v>
      </c>
      <c r="B961" s="1227">
        <f>'Expenditures 15-22'!G45</f>
        <v>61572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71572</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71572</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109637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455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19419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740348</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14630</v>
      </c>
      <c r="D1022" s="14" t="str">
        <f t="shared" si="14"/>
        <v>Error?</v>
      </c>
    </row>
    <row r="1023" spans="1:4" x14ac:dyDescent="0.2">
      <c r="A1023" s="55">
        <v>962</v>
      </c>
      <c r="B1023" s="1227">
        <f>'Expenditures 15-22'!H50</f>
        <v>369</v>
      </c>
      <c r="D1023" s="14" t="str">
        <f t="shared" ref="D1023:D1086" si="15">IF(ISBLANK(B1023),"OK",IF(A1023-B1023=0,"OK","Error?"))</f>
        <v>Error?</v>
      </c>
    </row>
    <row r="1024" spans="1:4" x14ac:dyDescent="0.2">
      <c r="A1024" s="55">
        <v>963</v>
      </c>
      <c r="B1024" s="1227">
        <f>'Expenditures 15-22'!H53</f>
        <v>14999</v>
      </c>
      <c r="C1024" s="14" t="s">
        <v>672</v>
      </c>
      <c r="D1024" s="14" t="str">
        <f t="shared" si="15"/>
        <v>Error?</v>
      </c>
    </row>
    <row r="1025" spans="1:4" x14ac:dyDescent="0.2">
      <c r="A1025" s="55">
        <v>964</v>
      </c>
      <c r="B1025" s="1227">
        <f>'Expenditures 15-22'!H55</f>
        <v>2243</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2243</v>
      </c>
      <c r="C1027" s="14" t="s">
        <v>672</v>
      </c>
      <c r="D1027" s="14" t="str">
        <f t="shared" si="15"/>
        <v>Error?</v>
      </c>
    </row>
    <row r="1028" spans="1:4" x14ac:dyDescent="0.2">
      <c r="A1028" s="55">
        <v>967</v>
      </c>
      <c r="B1028" s="1227">
        <f>'Expenditures 15-22'!H59</f>
        <v>1997</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1997</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19239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190045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949632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6102289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349047</v>
      </c>
      <c r="C1105" s="14" t="s">
        <v>672</v>
      </c>
      <c r="D1105" s="14" t="str">
        <f t="shared" si="16"/>
        <v>Error?</v>
      </c>
    </row>
    <row r="1106" spans="1:4" x14ac:dyDescent="0.2">
      <c r="A1106" s="55">
        <v>1045</v>
      </c>
      <c r="B1106" s="1227">
        <f>'Expenditures 15-22'!K14</f>
        <v>421825</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9422782</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161867</v>
      </c>
      <c r="C1110" s="14" t="s">
        <v>672</v>
      </c>
      <c r="D1110" s="14" t="str">
        <f t="shared" si="16"/>
        <v>Error?</v>
      </c>
    </row>
    <row r="1111" spans="1:4" x14ac:dyDescent="0.2">
      <c r="A1111" s="55">
        <v>1050</v>
      </c>
      <c r="B1111" s="1227">
        <f>'Expenditures 15-22'!K38</f>
        <v>84364</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161532</v>
      </c>
      <c r="C1113" s="14" t="s">
        <v>672</v>
      </c>
      <c r="D1113" s="14" t="str">
        <f t="shared" si="16"/>
        <v>Error?</v>
      </c>
    </row>
    <row r="1114" spans="1:4" x14ac:dyDescent="0.2">
      <c r="A1114" s="55">
        <v>1053</v>
      </c>
      <c r="B1114" s="1227">
        <f>'Expenditures 15-22'!K41</f>
        <v>9427</v>
      </c>
      <c r="C1114" s="14" t="s">
        <v>672</v>
      </c>
      <c r="D1114" s="14" t="str">
        <f t="shared" si="16"/>
        <v>Error?</v>
      </c>
    </row>
    <row r="1115" spans="1:4" x14ac:dyDescent="0.2">
      <c r="A1115" s="55">
        <v>1054</v>
      </c>
      <c r="B1115" s="1227">
        <f>'Expenditures 15-22'!K42</f>
        <v>417190</v>
      </c>
      <c r="C1115" s="14" t="s">
        <v>672</v>
      </c>
      <c r="D1115" s="14" t="str">
        <f t="shared" si="16"/>
        <v>Error?</v>
      </c>
    </row>
    <row r="1116" spans="1:4" x14ac:dyDescent="0.2">
      <c r="A1116" s="55">
        <v>1055</v>
      </c>
      <c r="B1116" s="1227">
        <f>'Expenditures 15-22'!K44</f>
        <v>199959</v>
      </c>
      <c r="C1116" s="14" t="s">
        <v>672</v>
      </c>
      <c r="D1116" s="14" t="str">
        <f t="shared" si="16"/>
        <v>Error?</v>
      </c>
    </row>
    <row r="1117" spans="1:4" x14ac:dyDescent="0.2">
      <c r="A1117" s="55">
        <v>1056</v>
      </c>
      <c r="B1117" s="1227">
        <f>'Expenditures 15-22'!K45</f>
        <v>866495</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1066454</v>
      </c>
      <c r="C1119" s="14" t="s">
        <v>672</v>
      </c>
      <c r="D1119" s="14" t="str">
        <f t="shared" si="16"/>
        <v>Error?</v>
      </c>
    </row>
    <row r="1120" spans="1:4" x14ac:dyDescent="0.2">
      <c r="A1120" s="55">
        <v>1059</v>
      </c>
      <c r="B1120" s="1227">
        <f>'Expenditures 15-22'!K49</f>
        <v>121139</v>
      </c>
      <c r="C1120" s="14" t="s">
        <v>672</v>
      </c>
      <c r="D1120" s="14" t="str">
        <f t="shared" si="16"/>
        <v>Error?</v>
      </c>
    </row>
    <row r="1121" spans="1:4" x14ac:dyDescent="0.2">
      <c r="A1121" s="55">
        <v>1060</v>
      </c>
      <c r="B1121" s="1227">
        <f>'Expenditures 15-22'!K50</f>
        <v>257597</v>
      </c>
      <c r="C1121" s="14" t="s">
        <v>672</v>
      </c>
      <c r="D1121" s="14" t="str">
        <f t="shared" si="16"/>
        <v>Error?</v>
      </c>
    </row>
    <row r="1122" spans="1:4" x14ac:dyDescent="0.2">
      <c r="A1122" s="55">
        <v>1061</v>
      </c>
      <c r="B1122" s="1227">
        <f>'Expenditures 15-22'!K53</f>
        <v>378736</v>
      </c>
      <c r="C1122" s="14" t="s">
        <v>672</v>
      </c>
      <c r="D1122" s="14" t="str">
        <f t="shared" si="16"/>
        <v>Error?</v>
      </c>
    </row>
    <row r="1123" spans="1:4" x14ac:dyDescent="0.2">
      <c r="A1123" s="55">
        <v>1062</v>
      </c>
      <c r="B1123" s="1227">
        <f>'Expenditures 15-22'!K55</f>
        <v>859828</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859828</v>
      </c>
      <c r="C1125" s="14" t="s">
        <v>672</v>
      </c>
      <c r="D1125" s="14" t="str">
        <f t="shared" si="16"/>
        <v>Error?</v>
      </c>
    </row>
    <row r="1126" spans="1:4" x14ac:dyDescent="0.2">
      <c r="A1126" s="55">
        <v>1065</v>
      </c>
      <c r="B1126" s="1227">
        <f>'Expenditures 15-22'!K59</f>
        <v>6947</v>
      </c>
      <c r="C1126" s="14" t="s">
        <v>672</v>
      </c>
      <c r="D1126" s="14" t="str">
        <f t="shared" si="16"/>
        <v>Error?</v>
      </c>
    </row>
    <row r="1127" spans="1:4" x14ac:dyDescent="0.2">
      <c r="A1127" s="55">
        <v>1066</v>
      </c>
      <c r="B1127" s="1227">
        <f>'Expenditures 15-22'!K60</f>
        <v>93648</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799457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900052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10222</v>
      </c>
      <c r="C1139" s="14" t="s">
        <v>672</v>
      </c>
      <c r="D1139" s="14" t="str">
        <f t="shared" si="16"/>
        <v>Error?</v>
      </c>
    </row>
    <row r="1140" spans="1:4" x14ac:dyDescent="0.2">
      <c r="A1140" s="83">
        <v>1079</v>
      </c>
      <c r="D1140" s="14" t="str">
        <f t="shared" si="16"/>
        <v>OK</v>
      </c>
    </row>
    <row r="1141" spans="1:4" x14ac:dyDescent="0.2">
      <c r="A1141" s="55">
        <v>1080</v>
      </c>
      <c r="B1141" s="1227">
        <f>'Expenditures 15-22'!K72</f>
        <v>10222</v>
      </c>
      <c r="C1141" s="14" t="s">
        <v>672</v>
      </c>
      <c r="D1141" s="14" t="str">
        <f t="shared" si="16"/>
        <v>Error?</v>
      </c>
    </row>
    <row r="1142" spans="1:4" x14ac:dyDescent="0.2">
      <c r="A1142" s="55">
        <v>1081</v>
      </c>
      <c r="B1142" s="1227">
        <f>'Expenditures 15-22'!K73</f>
        <v>500</v>
      </c>
      <c r="C1142" s="14" t="s">
        <v>672</v>
      </c>
      <c r="D1142" s="14" t="str">
        <f t="shared" si="16"/>
        <v>Error?</v>
      </c>
    </row>
    <row r="1143" spans="1:4" x14ac:dyDescent="0.2">
      <c r="A1143" s="55">
        <v>1082</v>
      </c>
      <c r="B1143" s="1227">
        <f>'Expenditures 15-22'!K74</f>
        <v>3632982</v>
      </c>
      <c r="C1143" s="14" t="s">
        <v>672</v>
      </c>
      <c r="D1143" s="14" t="str">
        <f t="shared" si="16"/>
        <v>Error?</v>
      </c>
    </row>
    <row r="1144" spans="1:4" x14ac:dyDescent="0.2">
      <c r="A1144" s="55">
        <v>1083</v>
      </c>
      <c r="B1144" s="1227">
        <f>'Expenditures 15-22'!K75</f>
        <v>4543</v>
      </c>
      <c r="C1144" s="14" t="s">
        <v>672</v>
      </c>
      <c r="D1144" s="14" t="str">
        <f t="shared" si="16"/>
        <v>Error?</v>
      </c>
    </row>
    <row r="1145" spans="1:4" x14ac:dyDescent="0.2">
      <c r="A1145" s="55">
        <v>1084</v>
      </c>
      <c r="B1145" s="1227">
        <f>'Expenditures 15-22'!K102</f>
        <v>564885</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13625192</v>
      </c>
      <c r="C1152" s="14" t="s">
        <v>672</v>
      </c>
      <c r="D1152" s="14" t="str">
        <f t="shared" si="17"/>
        <v>Error?</v>
      </c>
    </row>
    <row r="1153" spans="1:4" x14ac:dyDescent="0.2">
      <c r="A1153" s="55">
        <v>1092</v>
      </c>
      <c r="B1153" s="1227">
        <f>'Expenditures 15-22'!K115</f>
        <v>194476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25239</v>
      </c>
      <c r="D1220" s="14" t="str">
        <f t="shared" si="18"/>
        <v>Error?</v>
      </c>
    </row>
    <row r="1221" spans="1:4" x14ac:dyDescent="0.2">
      <c r="A1221" s="55">
        <v>1160</v>
      </c>
      <c r="B1221" s="1227">
        <f>'Expenditures 15-22'!C124</f>
        <v>565841</v>
      </c>
      <c r="D1221" s="14" t="str">
        <f t="shared" si="18"/>
        <v>Error?</v>
      </c>
    </row>
    <row r="1222" spans="1:4" x14ac:dyDescent="0.2">
      <c r="A1222" s="83">
        <v>1161</v>
      </c>
      <c r="D1222" s="14" t="str">
        <f t="shared" si="18"/>
        <v>OK</v>
      </c>
    </row>
    <row r="1223" spans="1:4" x14ac:dyDescent="0.2">
      <c r="A1223" s="55">
        <v>1162</v>
      </c>
      <c r="B1223" s="1227">
        <f>'Expenditures 15-22'!C127</f>
        <v>591080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591080</v>
      </c>
      <c r="C1225" s="14" t="s">
        <v>672</v>
      </c>
      <c r="D1225" s="14" t="str">
        <f t="shared" si="18"/>
        <v>Error?</v>
      </c>
    </row>
    <row r="1226" spans="1:4" x14ac:dyDescent="0.2">
      <c r="A1226" s="55">
        <v>1165</v>
      </c>
      <c r="B1226" s="1227">
        <f>'Expenditures 15-22'!C150</f>
        <v>591080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117679</v>
      </c>
      <c r="D1229" s="14" t="str">
        <f t="shared" si="18"/>
        <v>Error?</v>
      </c>
    </row>
    <row r="1230" spans="1:4" x14ac:dyDescent="0.2">
      <c r="A1230" s="83">
        <v>1169</v>
      </c>
      <c r="D1230" s="14" t="str">
        <f t="shared" si="18"/>
        <v>OK</v>
      </c>
    </row>
    <row r="1231" spans="1:4" x14ac:dyDescent="0.2">
      <c r="A1231" s="55">
        <v>1170</v>
      </c>
      <c r="B1231" s="1227">
        <f>'Expenditures 15-22'!D127</f>
        <v>117679</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117679</v>
      </c>
      <c r="C1233" s="14" t="s">
        <v>672</v>
      </c>
      <c r="D1233" s="14" t="str">
        <f t="shared" si="18"/>
        <v>Error?</v>
      </c>
    </row>
    <row r="1234" spans="1:4" x14ac:dyDescent="0.2">
      <c r="A1234" s="55">
        <v>1173</v>
      </c>
      <c r="B1234" s="1227">
        <f>'Expenditures 15-22'!D150</f>
        <v>117679</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93954</v>
      </c>
      <c r="D1236" s="14" t="str">
        <f t="shared" si="18"/>
        <v>Error?</v>
      </c>
    </row>
    <row r="1237" spans="1:4" x14ac:dyDescent="0.2">
      <c r="A1237" s="55">
        <v>1176</v>
      </c>
      <c r="B1237" s="1227">
        <f>'Expenditures 15-22'!E124</f>
        <v>141924</v>
      </c>
      <c r="D1237" s="14" t="str">
        <f t="shared" si="18"/>
        <v>Error?</v>
      </c>
    </row>
    <row r="1238" spans="1:4" x14ac:dyDescent="0.2">
      <c r="A1238" s="83">
        <v>1177</v>
      </c>
      <c r="D1238" s="14" t="str">
        <f t="shared" si="18"/>
        <v>OK</v>
      </c>
    </row>
    <row r="1239" spans="1:4" x14ac:dyDescent="0.2">
      <c r="A1239" s="55">
        <v>1178</v>
      </c>
      <c r="B1239" s="1227">
        <f>'Expenditures 15-22'!E127</f>
        <v>235878</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235878</v>
      </c>
      <c r="C1241" s="14" t="s">
        <v>672</v>
      </c>
      <c r="D1241" s="14" t="str">
        <f t="shared" si="18"/>
        <v>Error?</v>
      </c>
    </row>
    <row r="1242" spans="1:4" x14ac:dyDescent="0.2">
      <c r="A1242" s="55">
        <v>1181</v>
      </c>
      <c r="B1242" s="1227">
        <f>'Expenditures 15-22'!E150</f>
        <v>235878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34992</v>
      </c>
      <c r="D1244" s="14" t="str">
        <f t="shared" si="18"/>
        <v>Error?</v>
      </c>
    </row>
    <row r="1245" spans="1:4" x14ac:dyDescent="0.2">
      <c r="A1245" s="55">
        <v>1184</v>
      </c>
      <c r="B1245" s="1227">
        <f>'Expenditures 15-22'!F124</f>
        <v>606836</v>
      </c>
      <c r="D1245" s="14" t="str">
        <f t="shared" si="18"/>
        <v>Error?</v>
      </c>
    </row>
    <row r="1246" spans="1:4" x14ac:dyDescent="0.2">
      <c r="A1246" s="83">
        <v>1185</v>
      </c>
      <c r="D1246" s="14" t="str">
        <f t="shared" si="18"/>
        <v>OK</v>
      </c>
    </row>
    <row r="1247" spans="1:4" x14ac:dyDescent="0.2">
      <c r="A1247" s="55">
        <v>1186</v>
      </c>
      <c r="B1247" s="1227">
        <f>'Expenditures 15-22'!F127</f>
        <v>641828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641828</v>
      </c>
      <c r="C1249" s="14" t="s">
        <v>672</v>
      </c>
      <c r="D1249" s="14" t="str">
        <f t="shared" si="18"/>
        <v>Error?</v>
      </c>
    </row>
    <row r="1250" spans="1:4" x14ac:dyDescent="0.2">
      <c r="A1250" s="55">
        <v>1189</v>
      </c>
      <c r="B1250" s="1227">
        <f>'Expenditures 15-22'!F150</f>
        <v>641828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24849</v>
      </c>
      <c r="D1252" s="14" t="str">
        <f t="shared" si="18"/>
        <v>Error?</v>
      </c>
    </row>
    <row r="1253" spans="1:4" x14ac:dyDescent="0.2">
      <c r="A1253" s="55">
        <v>1192</v>
      </c>
      <c r="B1253" s="1227">
        <f>'Expenditures 15-22'!G124</f>
        <v>459101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483950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483950</v>
      </c>
      <c r="C1258" s="14" t="s">
        <v>672</v>
      </c>
      <c r="D1258" s="14" t="str">
        <f t="shared" si="18"/>
        <v>Error?</v>
      </c>
    </row>
    <row r="1259" spans="1:4" x14ac:dyDescent="0.2">
      <c r="A1259" s="55">
        <v>1198</v>
      </c>
      <c r="B1259" s="1227">
        <f>'Expenditures 15-22'!G150</f>
        <v>483950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179034</v>
      </c>
      <c r="C1275" s="14" t="s">
        <v>672</v>
      </c>
      <c r="D1275" s="14" t="str">
        <f t="shared" si="18"/>
        <v>Error?</v>
      </c>
    </row>
    <row r="1276" spans="1:4" x14ac:dyDescent="0.2">
      <c r="A1276" s="55">
        <v>1215</v>
      </c>
      <c r="B1276" s="1227">
        <f>'Expenditures 15-22'!K124</f>
        <v>1891381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2070415</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2070415</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2070415</v>
      </c>
      <c r="C1288" s="14" t="s">
        <v>672</v>
      </c>
      <c r="D1288" s="14" t="str">
        <f t="shared" si="19"/>
        <v>Error?</v>
      </c>
    </row>
    <row r="1289" spans="1:4" x14ac:dyDescent="0.2">
      <c r="A1289" s="55">
        <v>1228</v>
      </c>
      <c r="B1289" s="1227">
        <f>'Expenditures 15-22'!K151</f>
        <v>-293111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667686</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1295000</v>
      </c>
      <c r="D1315" s="14" t="str">
        <f t="shared" si="19"/>
        <v>Error?</v>
      </c>
    </row>
    <row r="1316" spans="1:4" x14ac:dyDescent="0.2">
      <c r="A1316" s="55">
        <v>1255</v>
      </c>
      <c r="B1316" s="1227">
        <f>'Expenditures 15-22'!H165</f>
        <v>2000</v>
      </c>
      <c r="D1316" s="14" t="str">
        <f t="shared" si="19"/>
        <v>Error?</v>
      </c>
    </row>
    <row r="1317" spans="1:4" x14ac:dyDescent="0.2">
      <c r="A1317" s="55">
        <v>1256</v>
      </c>
      <c r="B1317" s="1227">
        <f>'Expenditures 15-22'!H166</f>
        <v>1964686</v>
      </c>
      <c r="C1317" s="14" t="s">
        <v>672</v>
      </c>
      <c r="D1317" s="14" t="str">
        <f t="shared" si="19"/>
        <v>Error?</v>
      </c>
    </row>
    <row r="1318" spans="1:4" x14ac:dyDescent="0.2">
      <c r="A1318" s="55">
        <v>1257</v>
      </c>
      <c r="B1318" s="1227">
        <f>'Expenditures 15-22'!H168</f>
        <v>1964686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667686</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1295000</v>
      </c>
      <c r="C1329" s="14" t="s">
        <v>672</v>
      </c>
      <c r="D1329" s="14" t="str">
        <f t="shared" si="19"/>
        <v>Error?</v>
      </c>
    </row>
    <row r="1330" spans="1:4" x14ac:dyDescent="0.2">
      <c r="A1330" s="55">
        <v>1269</v>
      </c>
      <c r="B1330" s="1227">
        <f>'Expenditures 15-22'!K165</f>
        <v>2000</v>
      </c>
      <c r="C1330" s="14" t="s">
        <v>672</v>
      </c>
      <c r="D1330" s="14" t="str">
        <f t="shared" si="19"/>
        <v>Error?</v>
      </c>
    </row>
    <row r="1331" spans="1:4" x14ac:dyDescent="0.2">
      <c r="A1331" s="55">
        <v>1270</v>
      </c>
      <c r="B1331" s="1227">
        <f>'Expenditures 15-22'!K166</f>
        <v>1964686</v>
      </c>
      <c r="C1331" s="14" t="s">
        <v>672</v>
      </c>
      <c r="D1331" s="14" t="str">
        <f t="shared" si="19"/>
        <v>Error?</v>
      </c>
    </row>
    <row r="1332" spans="1:4" x14ac:dyDescent="0.2">
      <c r="A1332" s="55">
        <v>1271</v>
      </c>
      <c r="B1332" s="1227">
        <f>'Expenditures 15-22'!K168</f>
        <v>1964686</v>
      </c>
      <c r="C1332" s="14" t="s">
        <v>672</v>
      </c>
      <c r="D1332" s="14" t="str">
        <f t="shared" si="19"/>
        <v>Error?</v>
      </c>
    </row>
    <row r="1333" spans="1:4" x14ac:dyDescent="0.2">
      <c r="A1333" s="55">
        <v>1272</v>
      </c>
      <c r="B1333" s="1227">
        <f>'Expenditures 15-22'!K169</f>
        <v>23876</v>
      </c>
      <c r="C1333" s="14" t="s">
        <v>672</v>
      </c>
      <c r="D1333" s="14" t="str">
        <f t="shared" si="19"/>
        <v>Error?</v>
      </c>
    </row>
    <row r="1334" spans="1:4" x14ac:dyDescent="0.2">
      <c r="A1334" s="83">
        <v>1273</v>
      </c>
      <c r="D1334" s="14" t="str">
        <f t="shared" si="19"/>
        <v>OK</v>
      </c>
    </row>
    <row r="1335" spans="1:4" x14ac:dyDescent="0.2">
      <c r="A1335" s="55">
        <v>1274</v>
      </c>
      <c r="B1335" s="1227">
        <f>'Expenditures 15-22'!C176</f>
        <v>843624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843624</v>
      </c>
      <c r="C1339" s="14" t="s">
        <v>672</v>
      </c>
      <c r="D1339" s="14" t="str">
        <f t="shared" si="19"/>
        <v>Error?</v>
      </c>
    </row>
    <row r="1340" spans="1:4" x14ac:dyDescent="0.2">
      <c r="A1340" s="55">
        <v>1279</v>
      </c>
      <c r="B1340" s="1227">
        <f>'Expenditures 15-22'!C204</f>
        <v>843624</v>
      </c>
      <c r="C1340" s="14" t="s">
        <v>672</v>
      </c>
      <c r="D1340" s="14" t="str">
        <f t="shared" si="19"/>
        <v>Error?</v>
      </c>
    </row>
    <row r="1341" spans="1:4" x14ac:dyDescent="0.2">
      <c r="A1341" s="55">
        <v>1280</v>
      </c>
      <c r="B1341" s="1227">
        <f>'Expenditures 15-22'!D176</f>
        <v>193273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193273</v>
      </c>
      <c r="C1345" s="14" t="s">
        <v>672</v>
      </c>
      <c r="D1345" s="14" t="str">
        <f t="shared" si="20"/>
        <v>Error?</v>
      </c>
    </row>
    <row r="1346" spans="1:4" x14ac:dyDescent="0.2">
      <c r="A1346" s="55">
        <v>1285</v>
      </c>
      <c r="B1346" s="1227">
        <f>'Expenditures 15-22'!D204</f>
        <v>193273</v>
      </c>
      <c r="C1346" s="14" t="s">
        <v>672</v>
      </c>
      <c r="D1346" s="14" t="str">
        <f t="shared" si="20"/>
        <v>Error?</v>
      </c>
    </row>
    <row r="1347" spans="1:4" x14ac:dyDescent="0.2">
      <c r="A1347" s="55">
        <v>1286</v>
      </c>
      <c r="B1347" s="1227">
        <f>'Expenditures 15-22'!E176</f>
        <v>276382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276382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276382</v>
      </c>
      <c r="C1353" s="14" t="s">
        <v>672</v>
      </c>
      <c r="D1353" s="14" t="str">
        <f t="shared" si="20"/>
        <v>Error?</v>
      </c>
    </row>
    <row r="1354" spans="1:4" x14ac:dyDescent="0.2">
      <c r="A1354" s="55">
        <v>1293</v>
      </c>
      <c r="B1354" s="1227">
        <f>'Expenditures 15-22'!F176</f>
        <v>275252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275252</v>
      </c>
      <c r="C1358" s="14" t="s">
        <v>672</v>
      </c>
      <c r="D1358" s="14" t="str">
        <f t="shared" si="20"/>
        <v>Error?</v>
      </c>
    </row>
    <row r="1359" spans="1:4" x14ac:dyDescent="0.2">
      <c r="A1359" s="55">
        <v>1298</v>
      </c>
      <c r="B1359" s="1227">
        <f>'Expenditures 15-22'!F204</f>
        <v>275252</v>
      </c>
      <c r="C1359" s="14" t="s">
        <v>672</v>
      </c>
      <c r="D1359" s="14" t="str">
        <f t="shared" si="20"/>
        <v>Error?</v>
      </c>
    </row>
    <row r="1360" spans="1:4" x14ac:dyDescent="0.2">
      <c r="A1360" s="55">
        <v>1299</v>
      </c>
      <c r="B1360" s="1227">
        <f>'Expenditures 15-22'!G176</f>
        <v>51283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51283</v>
      </c>
      <c r="C1364" s="14" t="s">
        <v>672</v>
      </c>
      <c r="D1364" s="14" t="str">
        <f t="shared" si="20"/>
        <v>Error?</v>
      </c>
    </row>
    <row r="1365" spans="1:4" x14ac:dyDescent="0.2">
      <c r="A1365" s="55">
        <v>1304</v>
      </c>
      <c r="B1365" s="1227">
        <f>'Expenditures 15-22'!G204</f>
        <v>51283</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1639814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1639814</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1639814</v>
      </c>
      <c r="C1388" s="14" t="s">
        <v>672</v>
      </c>
      <c r="D1388" s="14" t="str">
        <f t="shared" si="20"/>
        <v>Error?</v>
      </c>
    </row>
    <row r="1389" spans="1:4" x14ac:dyDescent="0.2">
      <c r="A1389" s="55">
        <v>1328</v>
      </c>
      <c r="B1389" s="1227">
        <f>'Expenditures 15-22'!K205</f>
        <v>29342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3593</v>
      </c>
      <c r="D1407" s="14" t="str">
        <f t="shared" ref="D1407:D1470" si="21">IF(ISBLANK(B1407),"OK",IF(A1407-B1407=0,"OK","Error?"))</f>
        <v>Error?</v>
      </c>
    </row>
    <row r="1408" spans="1:4" x14ac:dyDescent="0.2">
      <c r="A1408" s="55">
        <v>1347</v>
      </c>
      <c r="B1408" s="1227">
        <f>'Expenditures 15-22'!D217</f>
        <v>12842</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229276</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1700</v>
      </c>
      <c r="D1412" s="14" t="str">
        <f t="shared" si="21"/>
        <v>Error?</v>
      </c>
    </row>
    <row r="1413" spans="1:4" x14ac:dyDescent="0.2">
      <c r="A1413" s="55">
        <v>1352</v>
      </c>
      <c r="B1413" s="1227">
        <f>'Expenditures 15-22'!D228</f>
        <v>13888</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1889</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17477</v>
      </c>
      <c r="C1417" s="14" t="s">
        <v>672</v>
      </c>
      <c r="D1417" s="14" t="str">
        <f t="shared" si="21"/>
        <v>Error?</v>
      </c>
    </row>
    <row r="1418" spans="1:4" x14ac:dyDescent="0.2">
      <c r="A1418" s="55">
        <v>1357</v>
      </c>
      <c r="B1418" s="1227">
        <f>'Expenditures 15-22'!D234</f>
        <v>7676</v>
      </c>
      <c r="D1418" s="14" t="str">
        <f t="shared" si="21"/>
        <v>Error?</v>
      </c>
    </row>
    <row r="1419" spans="1:4" x14ac:dyDescent="0.2">
      <c r="A1419" s="55">
        <v>1358</v>
      </c>
      <c r="B1419" s="1227">
        <f>'Expenditures 15-22'!D235</f>
        <v>41287</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48963</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11894</v>
      </c>
      <c r="D1423" s="14" t="str">
        <f t="shared" si="21"/>
        <v>Error?</v>
      </c>
    </row>
    <row r="1424" spans="1:4" x14ac:dyDescent="0.2">
      <c r="A1424" s="55">
        <v>1363</v>
      </c>
      <c r="B1424" s="1227">
        <f>'Expenditures 15-22'!D251</f>
        <v>44055</v>
      </c>
      <c r="C1424" s="14" t="s">
        <v>672</v>
      </c>
      <c r="D1424" s="14" t="str">
        <f t="shared" si="21"/>
        <v>Error?</v>
      </c>
    </row>
    <row r="1425" spans="1:4" x14ac:dyDescent="0.2">
      <c r="A1425" s="55">
        <v>1364</v>
      </c>
      <c r="B1425" s="1227">
        <f>'Expenditures 15-22'!D253</f>
        <v>55532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55532</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14606</v>
      </c>
      <c r="D1429" s="14" t="str">
        <f t="shared" si="21"/>
        <v>Error?</v>
      </c>
    </row>
    <row r="1430" spans="1:4" x14ac:dyDescent="0.2">
      <c r="A1430" s="55">
        <v>1369</v>
      </c>
      <c r="B1430" s="1227">
        <f>'Expenditures 15-22'!D259</f>
        <v>3861</v>
      </c>
      <c r="D1430" s="14" t="str">
        <f t="shared" si="21"/>
        <v>Error?</v>
      </c>
    </row>
    <row r="1431" spans="1:4" x14ac:dyDescent="0.2">
      <c r="A1431" s="55">
        <v>1370</v>
      </c>
      <c r="B1431" s="1227">
        <f>'Expenditures 15-22'!D260</f>
        <v>108942</v>
      </c>
      <c r="D1431" s="14" t="str">
        <f t="shared" si="21"/>
        <v>Error?</v>
      </c>
    </row>
    <row r="1432" spans="1:4" x14ac:dyDescent="0.2">
      <c r="A1432" s="55">
        <v>1371</v>
      </c>
      <c r="B1432" s="1227">
        <f>'Expenditures 15-22'!D261</f>
        <v>156054</v>
      </c>
      <c r="D1432" s="14" t="str">
        <f t="shared" si="21"/>
        <v>Error?</v>
      </c>
    </row>
    <row r="1433" spans="1:4" x14ac:dyDescent="0.2">
      <c r="A1433" s="55">
        <v>1372</v>
      </c>
      <c r="B1433" s="1227">
        <f>'Expenditures 15-22'!D262</f>
        <v>53581</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337044</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503071</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732347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3593</v>
      </c>
      <c r="C1471" s="14" t="s">
        <v>672</v>
      </c>
      <c r="D1471" s="14" t="str">
        <f t="shared" ref="D1471:D1534" si="22">IF(ISBLANK(B1471),"OK",IF(A1471-B1471=0,"OK","Error?"))</f>
        <v>Error?</v>
      </c>
    </row>
    <row r="1472" spans="1:4" x14ac:dyDescent="0.2">
      <c r="A1472" s="55">
        <v>1411</v>
      </c>
      <c r="B1472" s="1227">
        <f>'Expenditures 15-22'!K217</f>
        <v>12842</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229276</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1700</v>
      </c>
      <c r="C1476" s="14" t="s">
        <v>672</v>
      </c>
      <c r="D1476" s="14" t="str">
        <f t="shared" si="22"/>
        <v>Error?</v>
      </c>
    </row>
    <row r="1477" spans="1:4" x14ac:dyDescent="0.2">
      <c r="A1477" s="55">
        <v>1416</v>
      </c>
      <c r="B1477" s="1227">
        <f>'Expenditures 15-22'!K228</f>
        <v>13888</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1889</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17477</v>
      </c>
      <c r="C1481" s="14" t="s">
        <v>672</v>
      </c>
      <c r="D1481" s="14" t="str">
        <f t="shared" si="22"/>
        <v>Error?</v>
      </c>
    </row>
    <row r="1482" spans="1:4" x14ac:dyDescent="0.2">
      <c r="A1482" s="55">
        <v>1421</v>
      </c>
      <c r="B1482" s="1227">
        <f>'Expenditures 15-22'!K234</f>
        <v>7676</v>
      </c>
      <c r="C1482" s="14" t="s">
        <v>672</v>
      </c>
      <c r="D1482" s="14" t="str">
        <f t="shared" si="22"/>
        <v>Error?</v>
      </c>
    </row>
    <row r="1483" spans="1:4" x14ac:dyDescent="0.2">
      <c r="A1483" s="55">
        <v>1422</v>
      </c>
      <c r="B1483" s="1227">
        <f>'Expenditures 15-22'!K235</f>
        <v>41287</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48963</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11894</v>
      </c>
      <c r="C1487" s="14" t="s">
        <v>672</v>
      </c>
      <c r="D1487" s="14" t="str">
        <f t="shared" si="22"/>
        <v>Error?</v>
      </c>
    </row>
    <row r="1488" spans="1:4" x14ac:dyDescent="0.2">
      <c r="A1488" s="55">
        <v>1427</v>
      </c>
      <c r="B1488" s="1227">
        <f>'Expenditures 15-22'!K251</f>
        <v>44055</v>
      </c>
      <c r="C1488" s="14" t="s">
        <v>672</v>
      </c>
      <c r="D1488" s="14" t="str">
        <f t="shared" si="22"/>
        <v>Error?</v>
      </c>
    </row>
    <row r="1489" spans="1:4" x14ac:dyDescent="0.2">
      <c r="A1489" s="55">
        <v>1428</v>
      </c>
      <c r="B1489" s="1227">
        <f>'Expenditures 15-22'!K253</f>
        <v>55532</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55532</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14606</v>
      </c>
      <c r="C1493" s="14" t="s">
        <v>672</v>
      </c>
      <c r="D1493" s="14" t="str">
        <f t="shared" si="22"/>
        <v>Error?</v>
      </c>
    </row>
    <row r="1494" spans="1:4" x14ac:dyDescent="0.2">
      <c r="A1494" s="55">
        <v>1433</v>
      </c>
      <c r="B1494" s="1227">
        <f>'Expenditures 15-22'!K259</f>
        <v>3861</v>
      </c>
      <c r="C1494" s="14" t="s">
        <v>672</v>
      </c>
      <c r="D1494" s="14" t="str">
        <f t="shared" si="22"/>
        <v>Error?</v>
      </c>
    </row>
    <row r="1495" spans="1:4" x14ac:dyDescent="0.2">
      <c r="A1495" s="55">
        <v>1434</v>
      </c>
      <c r="B1495" s="1227">
        <f>'Expenditures 15-22'!K260</f>
        <v>108942</v>
      </c>
      <c r="C1495" s="14" t="s">
        <v>672</v>
      </c>
      <c r="D1495" s="14" t="str">
        <f t="shared" si="22"/>
        <v>Error?</v>
      </c>
    </row>
    <row r="1496" spans="1:4" x14ac:dyDescent="0.2">
      <c r="A1496" s="55">
        <v>1435</v>
      </c>
      <c r="B1496" s="1227">
        <f>'Expenditures 15-22'!K261</f>
        <v>156054</v>
      </c>
      <c r="C1496" s="14" t="s">
        <v>672</v>
      </c>
      <c r="D1496" s="14" t="str">
        <f t="shared" si="22"/>
        <v>Error?</v>
      </c>
    </row>
    <row r="1497" spans="1:4" x14ac:dyDescent="0.2">
      <c r="A1497" s="55">
        <v>1436</v>
      </c>
      <c r="B1497" s="1227">
        <f>'Expenditures 15-22'!K262</f>
        <v>53581</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337044</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503071</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732347</v>
      </c>
      <c r="C1517" s="14" t="s">
        <v>672</v>
      </c>
      <c r="D1517" s="14" t="str">
        <f t="shared" si="22"/>
        <v>Error?</v>
      </c>
    </row>
    <row r="1518" spans="1:4" x14ac:dyDescent="0.2">
      <c r="A1518" s="55">
        <v>1457</v>
      </c>
      <c r="B1518" s="1227">
        <f>'Expenditures 15-22'!K289</f>
        <v>-37316</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186841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186841</v>
      </c>
      <c r="C1547" s="14" t="s">
        <v>672</v>
      </c>
      <c r="D1547" s="14" t="str">
        <f t="shared" si="23"/>
        <v>Error?</v>
      </c>
    </row>
    <row r="1548" spans="1:4" x14ac:dyDescent="0.2">
      <c r="A1548" s="55">
        <v>1487</v>
      </c>
      <c r="B1548" s="1227">
        <f>'Expenditures 15-22'!G305</f>
        <v>186841</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186841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186841</v>
      </c>
      <c r="C1559" s="14" t="s">
        <v>672</v>
      </c>
      <c r="D1559" s="14" t="str">
        <f t="shared" si="23"/>
        <v>Error?</v>
      </c>
    </row>
    <row r="1560" spans="1:4" x14ac:dyDescent="0.2">
      <c r="A1560" s="55">
        <v>1499</v>
      </c>
      <c r="B1560" s="1227">
        <f>'Expenditures 15-22'!K305</f>
        <v>186841</v>
      </c>
      <c r="C1560" s="14" t="s">
        <v>672</v>
      </c>
      <c r="D1560" s="14" t="str">
        <f t="shared" si="23"/>
        <v>Error?</v>
      </c>
    </row>
    <row r="1561" spans="1:4" x14ac:dyDescent="0.2">
      <c r="A1561" s="55">
        <v>1500</v>
      </c>
      <c r="B1561" s="1227">
        <f>'Expenditures 15-22'!K306</f>
        <v>3883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2561984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3756460</v>
      </c>
      <c r="C1630" s="14" t="s">
        <v>672</v>
      </c>
      <c r="D1630" s="14" t="str">
        <f t="shared" si="24"/>
        <v>Error?</v>
      </c>
    </row>
    <row r="1631" spans="1:4" x14ac:dyDescent="0.2">
      <c r="A1631" s="55">
        <v>1570</v>
      </c>
      <c r="B1631" s="1227">
        <f>'Acct Summary 7-8'!D79</f>
        <v>1603907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1310796</v>
      </c>
      <c r="C1644" s="14" t="s">
        <v>672</v>
      </c>
      <c r="D1644" s="14" t="str">
        <f t="shared" si="24"/>
        <v>Error?</v>
      </c>
    </row>
    <row r="1645" spans="1:4" x14ac:dyDescent="0.2">
      <c r="A1645" s="55">
        <v>1584</v>
      </c>
      <c r="B1645" s="1227">
        <f>'Acct Summary 7-8'!E79</f>
        <v>867629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891505</v>
      </c>
      <c r="C1658" s="14" t="s">
        <v>672</v>
      </c>
      <c r="D1658" s="14" t="str">
        <f t="shared" si="24"/>
        <v>Error?</v>
      </c>
    </row>
    <row r="1659" spans="1:4" x14ac:dyDescent="0.2">
      <c r="A1659" s="55">
        <v>1598</v>
      </c>
      <c r="B1659" s="1227">
        <f>'Acct Summary 7-8'!F79</f>
        <v>876491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990633</v>
      </c>
      <c r="C1672" s="14" t="s">
        <v>672</v>
      </c>
      <c r="D1672" s="14" t="str">
        <f t="shared" si="25"/>
        <v>Error?</v>
      </c>
    </row>
    <row r="1673" spans="1:4" x14ac:dyDescent="0.2">
      <c r="A1673" s="55">
        <v>1612</v>
      </c>
      <c r="B1673" s="1227">
        <f>'Acct Summary 7-8'!G79</f>
        <v>690913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653597</v>
      </c>
      <c r="C1686" s="14" t="s">
        <v>672</v>
      </c>
      <c r="D1686" s="14" t="str">
        <f t="shared" si="25"/>
        <v>Error?</v>
      </c>
    </row>
    <row r="1687" spans="1:4" x14ac:dyDescent="0.2">
      <c r="A1687" s="55">
        <v>1626</v>
      </c>
      <c r="B1687" s="1227">
        <f>'Acct Summary 7-8'!H79</f>
        <v>84653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88536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7972163</v>
      </c>
      <c r="C1744" s="14" t="s">
        <v>672</v>
      </c>
      <c r="D1744" s="14" t="str">
        <f t="shared" si="26"/>
        <v>Error?</v>
      </c>
    </row>
    <row r="1745" spans="1:5" x14ac:dyDescent="0.2">
      <c r="A1745" s="55">
        <v>1684</v>
      </c>
      <c r="B1745" s="1227">
        <f>'Tax Sched 24'!B5</f>
        <v>1387956</v>
      </c>
      <c r="C1745" s="14" t="s">
        <v>672</v>
      </c>
      <c r="D1745" s="14" t="str">
        <f t="shared" si="26"/>
        <v>Error?</v>
      </c>
    </row>
    <row r="1746" spans="1:5" x14ac:dyDescent="0.2">
      <c r="A1746" s="55">
        <v>1685</v>
      </c>
      <c r="B1746" s="1227">
        <f>'Tax Sched 24'!B6</f>
        <v>1985822</v>
      </c>
      <c r="C1746" s="14" t="s">
        <v>672</v>
      </c>
      <c r="D1746" s="14" t="str">
        <f t="shared" si="26"/>
        <v>Error?</v>
      </c>
    </row>
    <row r="1747" spans="1:5" x14ac:dyDescent="0.2">
      <c r="A1747" s="55">
        <v>1686</v>
      </c>
      <c r="B1747" s="1227">
        <f>'Tax Sched 24'!B7</f>
        <v>555182</v>
      </c>
      <c r="C1747" s="14" t="s">
        <v>672</v>
      </c>
      <c r="D1747" s="14" t="str">
        <f t="shared" si="26"/>
        <v>Error?</v>
      </c>
    </row>
    <row r="1748" spans="1:5" x14ac:dyDescent="0.2">
      <c r="A1748" s="55">
        <v>1687</v>
      </c>
      <c r="B1748" s="1227">
        <f>'Tax Sched 24'!B8</f>
        <v>301574</v>
      </c>
      <c r="C1748" s="14" t="s">
        <v>672</v>
      </c>
      <c r="D1748" s="14" t="str">
        <f t="shared" si="26"/>
        <v>Error?</v>
      </c>
    </row>
    <row r="1749" spans="1:5" x14ac:dyDescent="0.2">
      <c r="A1749" s="55">
        <v>1688</v>
      </c>
      <c r="B1749" s="1227">
        <f>'Tax Sched 24'!B10</f>
        <v>138796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822907</v>
      </c>
      <c r="C1752" s="14" t="s">
        <v>672</v>
      </c>
      <c r="D1752" s="14" t="str">
        <f t="shared" si="26"/>
        <v>Error?</v>
      </c>
    </row>
    <row r="1753" spans="1:5" x14ac:dyDescent="0.2">
      <c r="A1753" s="55">
        <v>1692</v>
      </c>
      <c r="B1753" s="1227">
        <f>'Tax Sched 24'!B12</f>
        <v>138796</v>
      </c>
      <c r="C1753" s="14" t="s">
        <v>672</v>
      </c>
      <c r="D1753" s="14" t="str">
        <f t="shared" si="26"/>
        <v>Error?</v>
      </c>
    </row>
    <row r="1754" spans="1:5" x14ac:dyDescent="0.2">
      <c r="A1754" s="55">
        <v>1693</v>
      </c>
      <c r="B1754" s="1227">
        <f>'Tax Sched 24'!B14</f>
        <v>111036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13892830</v>
      </c>
      <c r="C1759" s="14" t="s">
        <v>672</v>
      </c>
      <c r="D1759" s="14" t="str">
        <f t="shared" si="26"/>
        <v>Error?</v>
      </c>
    </row>
    <row r="1760" spans="1:5" x14ac:dyDescent="0.2">
      <c r="A1760" s="55">
        <v>1699</v>
      </c>
      <c r="B1760" s="1227">
        <f>'Tax Sched 24'!D4</f>
        <v>5759242</v>
      </c>
      <c r="C1760" s="14" t="s">
        <v>672</v>
      </c>
      <c r="D1760" s="14" t="str">
        <f t="shared" si="26"/>
        <v>Error?</v>
      </c>
    </row>
    <row r="1761" spans="1:5" x14ac:dyDescent="0.2">
      <c r="A1761" s="55">
        <v>1700</v>
      </c>
      <c r="B1761" s="1227">
        <f>'Tax Sched 24'!D5</f>
        <v>1002397</v>
      </c>
      <c r="C1761" s="14" t="s">
        <v>672</v>
      </c>
      <c r="D1761" s="14" t="str">
        <f t="shared" si="26"/>
        <v>Error?</v>
      </c>
    </row>
    <row r="1762" spans="1:5" s="80" customFormat="1" x14ac:dyDescent="0.2">
      <c r="A1762" s="55">
        <v>1701</v>
      </c>
      <c r="B1762" s="1227">
        <f>'Tax Sched 24'!D6</f>
        <v>1110242</v>
      </c>
      <c r="C1762" s="14" t="s">
        <v>672</v>
      </c>
      <c r="D1762" s="14" t="str">
        <f t="shared" si="26"/>
        <v>Error?</v>
      </c>
      <c r="E1762" s="81"/>
    </row>
    <row r="1763" spans="1:5" x14ac:dyDescent="0.2">
      <c r="A1763" s="55">
        <v>1702</v>
      </c>
      <c r="B1763" s="1227">
        <f>'Tax Sched 24'!D7</f>
        <v>400959</v>
      </c>
      <c r="C1763" s="14" t="s">
        <v>672</v>
      </c>
      <c r="D1763" s="14" t="str">
        <f t="shared" si="26"/>
        <v>Error?</v>
      </c>
    </row>
    <row r="1764" spans="1:5" x14ac:dyDescent="0.2">
      <c r="A1764" s="55">
        <v>1703</v>
      </c>
      <c r="B1764" s="1227">
        <f>'Tax Sched 24'!D8</f>
        <v>201067</v>
      </c>
      <c r="C1764" s="14" t="s">
        <v>672</v>
      </c>
      <c r="D1764" s="14" t="str">
        <f t="shared" si="26"/>
        <v>Error?</v>
      </c>
    </row>
    <row r="1765" spans="1:5" x14ac:dyDescent="0.2">
      <c r="A1765" s="55">
        <v>1704</v>
      </c>
      <c r="B1765" s="1227">
        <f>'Tax Sched 24'!D10</f>
        <v>100240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587092</v>
      </c>
      <c r="C1768" s="14" t="s">
        <v>672</v>
      </c>
      <c r="D1768" s="14" t="str">
        <f t="shared" si="26"/>
        <v>Error?</v>
      </c>
    </row>
    <row r="1769" spans="1:5" x14ac:dyDescent="0.2">
      <c r="A1769" s="55">
        <v>1708</v>
      </c>
      <c r="B1769" s="1227">
        <f>'Tax Sched 24'!D12</f>
        <v>100240</v>
      </c>
      <c r="C1769" s="14" t="s">
        <v>672</v>
      </c>
      <c r="D1769" s="14" t="str">
        <f t="shared" si="26"/>
        <v>Error?</v>
      </c>
    </row>
    <row r="1770" spans="1:5" x14ac:dyDescent="0.2">
      <c r="A1770" s="55">
        <v>1709</v>
      </c>
      <c r="B1770" s="1227">
        <f>'Tax Sched 24'!D14</f>
        <v>80191</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9681205</v>
      </c>
      <c r="C1775" s="14" t="s">
        <v>672</v>
      </c>
      <c r="D1775" s="14" t="str">
        <f t="shared" si="26"/>
        <v>Error?</v>
      </c>
    </row>
    <row r="1776" spans="1:5" x14ac:dyDescent="0.2">
      <c r="A1776" s="55">
        <v>1715</v>
      </c>
      <c r="B1776" s="1227">
        <f>'Tax Sched 24'!C4</f>
        <v>2212921</v>
      </c>
      <c r="D1776" s="14" t="str">
        <f t="shared" si="26"/>
        <v>Error?</v>
      </c>
    </row>
    <row r="1777" spans="1:4" x14ac:dyDescent="0.2">
      <c r="A1777" s="55">
        <v>1716</v>
      </c>
      <c r="B1777" s="1227">
        <f>'Tax Sched 24'!C5</f>
        <v>385559</v>
      </c>
      <c r="D1777" s="14" t="str">
        <f t="shared" si="26"/>
        <v>Error?</v>
      </c>
    </row>
    <row r="1778" spans="1:4" x14ac:dyDescent="0.2">
      <c r="A1778" s="55">
        <v>1717</v>
      </c>
      <c r="B1778" s="1227">
        <f>'Tax Sched 24'!C6</f>
        <v>875580</v>
      </c>
      <c r="D1778" s="14" t="str">
        <f t="shared" si="26"/>
        <v>Error?</v>
      </c>
    </row>
    <row r="1779" spans="1:4" x14ac:dyDescent="0.2">
      <c r="A1779" s="55">
        <v>1718</v>
      </c>
      <c r="B1779" s="1227">
        <f>'Tax Sched 24'!C7</f>
        <v>154223</v>
      </c>
      <c r="D1779" s="14" t="str">
        <f t="shared" si="26"/>
        <v>Error?</v>
      </c>
    </row>
    <row r="1780" spans="1:4" x14ac:dyDescent="0.2">
      <c r="A1780" s="55">
        <v>1719</v>
      </c>
      <c r="B1780" s="1227">
        <f>'Tax Sched 24'!C8</f>
        <v>100507</v>
      </c>
      <c r="D1780" s="14" t="str">
        <f t="shared" si="26"/>
        <v>Error?</v>
      </c>
    </row>
    <row r="1781" spans="1:4" x14ac:dyDescent="0.2">
      <c r="A1781" s="55">
        <v>1720</v>
      </c>
      <c r="B1781" s="1227">
        <f>'Tax Sched 24'!C10</f>
        <v>38556</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235815</v>
      </c>
      <c r="D1784" s="14" t="str">
        <f t="shared" si="26"/>
        <v>Error?</v>
      </c>
    </row>
    <row r="1785" spans="1:4" x14ac:dyDescent="0.2">
      <c r="A1785" s="55">
        <v>1724</v>
      </c>
      <c r="B1785" s="1227">
        <f>'Tax Sched 24'!C12</f>
        <v>38556</v>
      </c>
      <c r="D1785" s="14" t="str">
        <f t="shared" si="26"/>
        <v>Error?</v>
      </c>
    </row>
    <row r="1786" spans="1:4" x14ac:dyDescent="0.2">
      <c r="A1786" s="55">
        <v>1725</v>
      </c>
      <c r="B1786" s="1227">
        <f>'Tax Sched 24'!C14</f>
        <v>30845</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4211625</v>
      </c>
      <c r="C1791" s="14" t="s">
        <v>672</v>
      </c>
      <c r="D1791" s="14" t="str">
        <f t="shared" ref="D1791:D1854" si="27">IF(ISBLANK(B1791),"OK",IF(A1791-B1791=0,"OK","Error?"))</f>
        <v>Error?</v>
      </c>
    </row>
    <row r="1792" spans="1:4" x14ac:dyDescent="0.2">
      <c r="A1792" s="55">
        <v>1731</v>
      </c>
      <c r="B1792" s="1227">
        <f>'Tax Sched 24'!F4</f>
        <v>5796150</v>
      </c>
      <c r="C1792" s="14" t="s">
        <v>672</v>
      </c>
      <c r="D1792" s="14" t="str">
        <f t="shared" si="27"/>
        <v>Error?</v>
      </c>
    </row>
    <row r="1793" spans="1:4" x14ac:dyDescent="0.2">
      <c r="A1793" s="55">
        <v>1732</v>
      </c>
      <c r="B1793" s="1227">
        <f>'Tax Sched 24'!F5</f>
        <v>1009866</v>
      </c>
      <c r="C1793" s="14" t="s">
        <v>672</v>
      </c>
      <c r="D1793" s="14" t="str">
        <f t="shared" si="27"/>
        <v>Error?</v>
      </c>
    </row>
    <row r="1794" spans="1:4" x14ac:dyDescent="0.2">
      <c r="A1794" s="55">
        <v>1733</v>
      </c>
      <c r="B1794" s="1227">
        <f>'Tax Sched 24'!F6</f>
        <v>2293347</v>
      </c>
      <c r="C1794" s="14" t="s">
        <v>672</v>
      </c>
      <c r="D1794" s="14" t="str">
        <f t="shared" si="27"/>
        <v>Error?</v>
      </c>
    </row>
    <row r="1795" spans="1:4" x14ac:dyDescent="0.2">
      <c r="A1795" s="55">
        <v>1734</v>
      </c>
      <c r="B1795" s="1227">
        <f>'Tax Sched 24'!F7</f>
        <v>403947</v>
      </c>
      <c r="C1795" s="14" t="s">
        <v>672</v>
      </c>
      <c r="D1795" s="14" t="str">
        <f t="shared" si="27"/>
        <v>Error?</v>
      </c>
    </row>
    <row r="1796" spans="1:4" x14ac:dyDescent="0.2">
      <c r="A1796" s="55">
        <v>1735</v>
      </c>
      <c r="B1796" s="1227">
        <f>'Tax Sched 24'!F8</f>
        <v>263252</v>
      </c>
      <c r="C1796" s="14" t="s">
        <v>672</v>
      </c>
      <c r="D1796" s="14" t="str">
        <f t="shared" si="27"/>
        <v>Error?</v>
      </c>
    </row>
    <row r="1797" spans="1:4" x14ac:dyDescent="0.2">
      <c r="A1797" s="55">
        <v>1736</v>
      </c>
      <c r="B1797" s="1227">
        <f>'Tax Sched 24'!F10</f>
        <v>100987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617655</v>
      </c>
      <c r="C1800" s="14" t="s">
        <v>672</v>
      </c>
      <c r="D1800" s="14" t="str">
        <f t="shared" si="27"/>
        <v>Error?</v>
      </c>
    </row>
    <row r="1801" spans="1:4" x14ac:dyDescent="0.2">
      <c r="A1801" s="55">
        <v>1740</v>
      </c>
      <c r="B1801" s="1227">
        <f>'Tax Sched 24'!F12</f>
        <v>100987</v>
      </c>
      <c r="C1801" s="14" t="s">
        <v>672</v>
      </c>
      <c r="D1801" s="14" t="str">
        <f t="shared" si="27"/>
        <v>Error?</v>
      </c>
    </row>
    <row r="1802" spans="1:4" x14ac:dyDescent="0.2">
      <c r="A1802" s="55">
        <v>1741</v>
      </c>
      <c r="B1802" s="1227">
        <f>'Tax Sched 24'!F14</f>
        <v>80789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8009071</v>
      </c>
      <c r="D1808" s="14" t="str">
        <f t="shared" si="27"/>
        <v>Error?</v>
      </c>
    </row>
    <row r="1809" spans="1:4" x14ac:dyDescent="0.2">
      <c r="A1809" s="55">
        <v>1748</v>
      </c>
      <c r="B1809" s="1227">
        <f>'Tax Sched 24'!E5</f>
        <v>1395425</v>
      </c>
      <c r="D1809" s="14" t="str">
        <f t="shared" si="27"/>
        <v>Error?</v>
      </c>
    </row>
    <row r="1810" spans="1:4" x14ac:dyDescent="0.2">
      <c r="A1810" s="55">
        <v>1749</v>
      </c>
      <c r="B1810" s="1227">
        <f>'Tax Sched 24'!E6</f>
        <v>3168927</v>
      </c>
      <c r="D1810" s="14" t="str">
        <f t="shared" si="27"/>
        <v>Error?</v>
      </c>
    </row>
    <row r="1811" spans="1:4" x14ac:dyDescent="0.2">
      <c r="A1811" s="55">
        <v>1750</v>
      </c>
      <c r="B1811" s="1227">
        <f>'Tax Sched 24'!E7</f>
        <v>558170</v>
      </c>
      <c r="D1811" s="14" t="str">
        <f t="shared" si="27"/>
        <v>Error?</v>
      </c>
    </row>
    <row r="1812" spans="1:4" x14ac:dyDescent="0.2">
      <c r="A1812" s="55">
        <v>1751</v>
      </c>
      <c r="B1812" s="1227">
        <f>'Tax Sched 24'!E8</f>
        <v>363759</v>
      </c>
      <c r="D1812" s="14" t="str">
        <f t="shared" si="27"/>
        <v>Error?</v>
      </c>
    </row>
    <row r="1813" spans="1:4" x14ac:dyDescent="0.2">
      <c r="A1813" s="55">
        <v>1752</v>
      </c>
      <c r="B1813" s="1227">
        <f>'Tax Sched 24'!E10</f>
        <v>139543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853470</v>
      </c>
      <c r="D1816" s="14" t="str">
        <f t="shared" si="27"/>
        <v>Error?</v>
      </c>
    </row>
    <row r="1817" spans="1:4" x14ac:dyDescent="0.2">
      <c r="A1817" s="55">
        <v>1756</v>
      </c>
      <c r="B1817" s="1227">
        <f>'Tax Sched 24'!E12</f>
        <v>139543</v>
      </c>
      <c r="D1817" s="14" t="str">
        <f t="shared" si="27"/>
        <v>Error?</v>
      </c>
    </row>
    <row r="1818" spans="1:4" x14ac:dyDescent="0.2">
      <c r="A1818" s="55">
        <v>1757</v>
      </c>
      <c r="B1818" s="1227">
        <f>'Tax Sched 24'!E14</f>
        <v>111634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15242844</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11650000</v>
      </c>
      <c r="C1939" s="14" t="s">
        <v>672</v>
      </c>
      <c r="D1939" s="14" t="str">
        <f t="shared" si="29"/>
        <v>Error?</v>
      </c>
    </row>
    <row r="1940" spans="1:5" x14ac:dyDescent="0.2">
      <c r="A1940" s="55">
        <v>1879</v>
      </c>
      <c r="B1940" s="1227">
        <f>'Short-Term Long-Term Debt 25'!F49</f>
        <v>5400000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111036</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111036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111036</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464604</v>
      </c>
      <c r="D2008" s="14" t="str">
        <f t="shared" si="30"/>
        <v>Error?</v>
      </c>
    </row>
    <row r="2009" spans="1:4" x14ac:dyDescent="0.2">
      <c r="A2009" s="55">
        <v>1948</v>
      </c>
      <c r="B2009" s="1227">
        <f>'Cap Outlay Deprec 27'!C8</f>
        <v>38002801</v>
      </c>
      <c r="D2009" s="14" t="str">
        <f t="shared" si="30"/>
        <v>Error?</v>
      </c>
    </row>
    <row r="2010" spans="1:4" x14ac:dyDescent="0.2">
      <c r="A2010" s="55">
        <v>1949</v>
      </c>
      <c r="B2010" s="1227">
        <f>'Cap Outlay Deprec 27'!C10</f>
        <v>733088</v>
      </c>
      <c r="D2010" s="14" t="str">
        <f t="shared" si="30"/>
        <v>Error?</v>
      </c>
    </row>
    <row r="2011" spans="1:4" x14ac:dyDescent="0.2">
      <c r="A2011" s="55">
        <v>1950</v>
      </c>
      <c r="B2011" s="1227">
        <f>'Cap Outlay Deprec 27'!C12</f>
        <v>3524951</v>
      </c>
      <c r="D2011" s="14" t="str">
        <f t="shared" si="30"/>
        <v>Error?</v>
      </c>
    </row>
    <row r="2012" spans="1:4" x14ac:dyDescent="0.2">
      <c r="A2012" s="55">
        <v>1951</v>
      </c>
      <c r="B2012" s="1227">
        <f>'Cap Outlay Deprec 27'!C13</f>
        <v>2489852</v>
      </c>
      <c r="D2012" s="14" t="str">
        <f t="shared" si="30"/>
        <v>Error?</v>
      </c>
    </row>
    <row r="2013" spans="1:4" x14ac:dyDescent="0.2">
      <c r="A2013" s="55">
        <v>1952</v>
      </c>
      <c r="B2013" s="1227">
        <f>'Cap Outlay Deprec 27'!C16</f>
        <v>45215296</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491381</v>
      </c>
      <c r="D2015" s="14" t="str">
        <f t="shared" si="30"/>
        <v>Error?</v>
      </c>
    </row>
    <row r="2016" spans="1:4" x14ac:dyDescent="0.2">
      <c r="A2016" s="55">
        <v>1955</v>
      </c>
      <c r="B2016" s="1227">
        <f>'Cap Outlay Deprec 27'!D10</f>
        <v>5838</v>
      </c>
      <c r="D2016" s="14" t="str">
        <f t="shared" si="30"/>
        <v>Error?</v>
      </c>
    </row>
    <row r="2017" spans="1:4" x14ac:dyDescent="0.2">
      <c r="A2017" s="55">
        <v>1956</v>
      </c>
      <c r="B2017" s="1227">
        <f>'Cap Outlay Deprec 27'!D12</f>
        <v>198465</v>
      </c>
      <c r="D2017" s="14" t="str">
        <f t="shared" si="30"/>
        <v>Error?</v>
      </c>
    </row>
    <row r="2018" spans="1:4" x14ac:dyDescent="0.2">
      <c r="A2018" s="55">
        <v>1957</v>
      </c>
      <c r="B2018" s="1227">
        <f>'Cap Outlay Deprec 27'!D13</f>
        <v>27058</v>
      </c>
      <c r="D2018" s="14" t="str">
        <f t="shared" si="30"/>
        <v>Error?</v>
      </c>
    </row>
    <row r="2019" spans="1:4" x14ac:dyDescent="0.2">
      <c r="A2019" s="55">
        <v>1958</v>
      </c>
      <c r="B2019" s="1227">
        <f>'Cap Outlay Deprec 27'!D16</f>
        <v>990847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425444</v>
      </c>
      <c r="D2023" s="14" t="str">
        <f t="shared" si="30"/>
        <v>Error?</v>
      </c>
    </row>
    <row r="2024" spans="1:4" x14ac:dyDescent="0.2">
      <c r="A2024" s="55">
        <v>1963</v>
      </c>
      <c r="B2024" s="1227">
        <f>'Cap Outlay Deprec 27'!E13</f>
        <v>649762</v>
      </c>
      <c r="D2024" s="14" t="str">
        <f t="shared" si="30"/>
        <v>Error?</v>
      </c>
    </row>
    <row r="2025" spans="1:4" x14ac:dyDescent="0.2">
      <c r="A2025" s="55">
        <v>1964</v>
      </c>
      <c r="B2025" s="1227">
        <f>'Cap Outlay Deprec 27'!E16</f>
        <v>1075206</v>
      </c>
      <c r="C2025" s="14" t="s">
        <v>672</v>
      </c>
      <c r="D2025" s="14" t="str">
        <f t="shared" si="30"/>
        <v>Error?</v>
      </c>
    </row>
    <row r="2026" spans="1:4" x14ac:dyDescent="0.2">
      <c r="A2026" s="55">
        <v>1965</v>
      </c>
      <c r="B2026" s="1227">
        <f>'Cap Outlay Deprec 27'!F5</f>
        <v>464604</v>
      </c>
      <c r="C2026" s="14" t="s">
        <v>672</v>
      </c>
      <c r="D2026" s="14" t="str">
        <f t="shared" si="30"/>
        <v>Error?</v>
      </c>
    </row>
    <row r="2027" spans="1:4" x14ac:dyDescent="0.2">
      <c r="A2027" s="55">
        <v>1966</v>
      </c>
      <c r="B2027" s="1227">
        <f>'Cap Outlay Deprec 27'!F8</f>
        <v>38494182</v>
      </c>
      <c r="C2027" s="14" t="s">
        <v>672</v>
      </c>
      <c r="D2027" s="14" t="str">
        <f t="shared" si="30"/>
        <v>Error?</v>
      </c>
    </row>
    <row r="2028" spans="1:4" x14ac:dyDescent="0.2">
      <c r="A2028" s="55">
        <v>1967</v>
      </c>
      <c r="B2028" s="1227">
        <f>'Cap Outlay Deprec 27'!F10</f>
        <v>738926</v>
      </c>
      <c r="C2028" s="14" t="s">
        <v>672</v>
      </c>
      <c r="D2028" s="14" t="str">
        <f t="shared" si="30"/>
        <v>Error?</v>
      </c>
    </row>
    <row r="2029" spans="1:4" x14ac:dyDescent="0.2">
      <c r="A2029" s="55">
        <v>1968</v>
      </c>
      <c r="B2029" s="1227">
        <f>'Cap Outlay Deprec 27'!F12</f>
        <v>3297972</v>
      </c>
      <c r="C2029" s="14" t="s">
        <v>672</v>
      </c>
      <c r="D2029" s="14" t="str">
        <f t="shared" si="30"/>
        <v>Error?</v>
      </c>
    </row>
    <row r="2030" spans="1:4" x14ac:dyDescent="0.2">
      <c r="A2030" s="55">
        <v>1969</v>
      </c>
      <c r="B2030" s="1227">
        <f>'Cap Outlay Deprec 27'!F13</f>
        <v>1867148</v>
      </c>
      <c r="C2030" s="14" t="s">
        <v>672</v>
      </c>
      <c r="D2030" s="14" t="str">
        <f t="shared" si="30"/>
        <v>Error?</v>
      </c>
    </row>
    <row r="2031" spans="1:4" x14ac:dyDescent="0.2">
      <c r="A2031" s="55">
        <v>1970</v>
      </c>
      <c r="B2031" s="1227">
        <f>'Cap Outlay Deprec 27'!F16</f>
        <v>45130937</v>
      </c>
      <c r="C2031" s="14" t="s">
        <v>672</v>
      </c>
      <c r="D2031" s="14" t="str">
        <f t="shared" si="30"/>
        <v>Error?</v>
      </c>
    </row>
    <row r="2032" spans="1:4" x14ac:dyDescent="0.2">
      <c r="A2032" s="83">
        <v>1971</v>
      </c>
      <c r="D2032" s="14" t="str">
        <f t="shared" si="30"/>
        <v>OK</v>
      </c>
    </row>
    <row r="2033" spans="1:4" x14ac:dyDescent="0.2">
      <c r="A2033" s="55">
        <v>1972</v>
      </c>
      <c r="B2033" s="1227">
        <f>'Cap Outlay Deprec 27'!H8</f>
        <v>18112808</v>
      </c>
      <c r="D2033" s="14" t="str">
        <f t="shared" si="30"/>
        <v>Error?</v>
      </c>
    </row>
    <row r="2034" spans="1:4" x14ac:dyDescent="0.2">
      <c r="A2034" s="55">
        <v>1973</v>
      </c>
      <c r="B2034" s="1227">
        <f>'Cap Outlay Deprec 27'!H10</f>
        <v>692608</v>
      </c>
      <c r="D2034" s="14" t="str">
        <f t="shared" si="30"/>
        <v>Error?</v>
      </c>
    </row>
    <row r="2035" spans="1:4" x14ac:dyDescent="0.2">
      <c r="A2035" s="55">
        <v>1974</v>
      </c>
      <c r="B2035" s="1227">
        <f>'Cap Outlay Deprec 27'!H12</f>
        <v>1875149</v>
      </c>
      <c r="D2035" s="14" t="str">
        <f t="shared" si="30"/>
        <v>Error?</v>
      </c>
    </row>
    <row r="2036" spans="1:4" x14ac:dyDescent="0.2">
      <c r="A2036" s="55">
        <v>1975</v>
      </c>
      <c r="B2036" s="1227">
        <f>'Cap Outlay Deprec 27'!H13</f>
        <v>2191753</v>
      </c>
      <c r="D2036" s="14" t="str">
        <f t="shared" si="30"/>
        <v>Error?</v>
      </c>
    </row>
    <row r="2037" spans="1:4" x14ac:dyDescent="0.2">
      <c r="A2037" s="55">
        <v>1976</v>
      </c>
      <c r="B2037" s="1227">
        <f>'Cap Outlay Deprec 27'!H16</f>
        <v>22872318</v>
      </c>
      <c r="C2037" s="14" t="s">
        <v>672</v>
      </c>
      <c r="D2037" s="14" t="str">
        <f t="shared" si="30"/>
        <v>Error?</v>
      </c>
    </row>
    <row r="2038" spans="1:4" x14ac:dyDescent="0.2">
      <c r="A2038" s="83">
        <v>1977</v>
      </c>
      <c r="D2038" s="14" t="str">
        <f t="shared" si="30"/>
        <v>OK</v>
      </c>
    </row>
    <row r="2039" spans="1:4" x14ac:dyDescent="0.2">
      <c r="A2039" s="55">
        <v>1978</v>
      </c>
      <c r="B2039" s="1227">
        <f>'Cap Outlay Deprec 27'!I8</f>
        <v>760058</v>
      </c>
      <c r="D2039" s="14" t="str">
        <f t="shared" si="30"/>
        <v>Error?</v>
      </c>
    </row>
    <row r="2040" spans="1:4" x14ac:dyDescent="0.2">
      <c r="A2040" s="55">
        <v>1979</v>
      </c>
      <c r="B2040" s="1227">
        <f>'Cap Outlay Deprec 27'!I10</f>
        <v>4477</v>
      </c>
      <c r="D2040" s="14" t="str">
        <f t="shared" si="30"/>
        <v>Error?</v>
      </c>
    </row>
    <row r="2041" spans="1:4" x14ac:dyDescent="0.2">
      <c r="A2041" s="55">
        <v>1980</v>
      </c>
      <c r="B2041" s="1227">
        <f>'Cap Outlay Deprec 27'!I12</f>
        <v>329844</v>
      </c>
      <c r="D2041" s="14" t="str">
        <f t="shared" si="30"/>
        <v>Error?</v>
      </c>
    </row>
    <row r="2042" spans="1:4" x14ac:dyDescent="0.2">
      <c r="A2042" s="55">
        <v>1981</v>
      </c>
      <c r="B2042" s="1227">
        <f>'Cap Outlay Deprec 27'!I13</f>
        <v>133432</v>
      </c>
      <c r="D2042" s="14" t="str">
        <f t="shared" si="30"/>
        <v>Error?</v>
      </c>
    </row>
    <row r="2043" spans="1:4" x14ac:dyDescent="0.2">
      <c r="A2043" s="55">
        <v>1982</v>
      </c>
      <c r="B2043" s="1227">
        <f>'Cap Outlay Deprec 27'!I16</f>
        <v>1235886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425444</v>
      </c>
      <c r="D2047" s="14" t="str">
        <f t="shared" ref="D2047:D2110" si="31">IF(ISBLANK(B2047),"OK",IF(A2047-B2047=0,"OK","Error?"))</f>
        <v>Error?</v>
      </c>
    </row>
    <row r="2048" spans="1:4" x14ac:dyDescent="0.2">
      <c r="A2048" s="55">
        <v>1987</v>
      </c>
      <c r="B2048" s="1227">
        <f>'Cap Outlay Deprec 27'!J13</f>
        <v>649762</v>
      </c>
      <c r="D2048" s="14" t="str">
        <f t="shared" si="31"/>
        <v>Error?</v>
      </c>
    </row>
    <row r="2049" spans="1:4" x14ac:dyDescent="0.2">
      <c r="A2049" s="55">
        <v>1988</v>
      </c>
      <c r="B2049" s="1227">
        <f>'Cap Outlay Deprec 27'!J16</f>
        <v>1075206</v>
      </c>
      <c r="C2049" s="14" t="s">
        <v>672</v>
      </c>
      <c r="D2049" s="14" t="str">
        <f t="shared" si="31"/>
        <v>Error?</v>
      </c>
    </row>
    <row r="2050" spans="1:4" x14ac:dyDescent="0.2">
      <c r="A2050" s="83">
        <v>1989</v>
      </c>
      <c r="D2050" s="14" t="str">
        <f t="shared" si="31"/>
        <v>OK</v>
      </c>
    </row>
    <row r="2051" spans="1:4" x14ac:dyDescent="0.2">
      <c r="A2051" s="55">
        <v>1990</v>
      </c>
      <c r="B2051" s="1227">
        <f>'Cap Outlay Deprec 27'!K8</f>
        <v>18872866</v>
      </c>
      <c r="C2051" s="14" t="s">
        <v>672</v>
      </c>
      <c r="D2051" s="14" t="str">
        <f t="shared" si="31"/>
        <v>Error?</v>
      </c>
    </row>
    <row r="2052" spans="1:4" x14ac:dyDescent="0.2">
      <c r="A2052" s="55">
        <v>1991</v>
      </c>
      <c r="B2052" s="1227">
        <f>'Cap Outlay Deprec 27'!K10</f>
        <v>697085</v>
      </c>
      <c r="C2052" s="14" t="s">
        <v>672</v>
      </c>
      <c r="D2052" s="14" t="str">
        <f t="shared" si="31"/>
        <v>Error?</v>
      </c>
    </row>
    <row r="2053" spans="1:4" x14ac:dyDescent="0.2">
      <c r="A2053" s="55">
        <v>1992</v>
      </c>
      <c r="B2053" s="1227">
        <f>'Cap Outlay Deprec 27'!K12</f>
        <v>1779549</v>
      </c>
      <c r="C2053" s="14" t="s">
        <v>672</v>
      </c>
      <c r="D2053" s="14" t="str">
        <f t="shared" si="31"/>
        <v>Error?</v>
      </c>
    </row>
    <row r="2054" spans="1:4" x14ac:dyDescent="0.2">
      <c r="A2054" s="55">
        <v>1993</v>
      </c>
      <c r="B2054" s="1227">
        <f>'Cap Outlay Deprec 27'!K13</f>
        <v>1675423</v>
      </c>
      <c r="C2054" s="14" t="s">
        <v>672</v>
      </c>
      <c r="D2054" s="14" t="str">
        <f t="shared" si="31"/>
        <v>Error?</v>
      </c>
    </row>
    <row r="2055" spans="1:4" x14ac:dyDescent="0.2">
      <c r="A2055" s="55">
        <v>1994</v>
      </c>
      <c r="B2055" s="1227">
        <f>'Cap Outlay Deprec 27'!K16</f>
        <v>23032998</v>
      </c>
      <c r="C2055" s="14" t="s">
        <v>672</v>
      </c>
      <c r="D2055" s="14" t="str">
        <f t="shared" si="31"/>
        <v>Error?</v>
      </c>
    </row>
    <row r="2056" spans="1:4" x14ac:dyDescent="0.2">
      <c r="A2056" s="55">
        <v>1995</v>
      </c>
      <c r="B2056" s="1227">
        <f>'Cap Outlay Deprec 27'!L5</f>
        <v>464604</v>
      </c>
      <c r="C2056" s="14" t="s">
        <v>672</v>
      </c>
      <c r="D2056" s="14" t="str">
        <f t="shared" si="31"/>
        <v>Error?</v>
      </c>
    </row>
    <row r="2057" spans="1:4" x14ac:dyDescent="0.2">
      <c r="A2057" s="55">
        <v>1996</v>
      </c>
      <c r="B2057" s="1227">
        <f>'Cap Outlay Deprec 27'!L8</f>
        <v>19621316</v>
      </c>
      <c r="C2057" s="14" t="s">
        <v>672</v>
      </c>
      <c r="D2057" s="14" t="str">
        <f t="shared" si="31"/>
        <v>Error?</v>
      </c>
    </row>
    <row r="2058" spans="1:4" x14ac:dyDescent="0.2">
      <c r="A2058" s="55">
        <v>1997</v>
      </c>
      <c r="B2058" s="1227">
        <f>'Cap Outlay Deprec 27'!L10</f>
        <v>41841</v>
      </c>
      <c r="C2058" s="14" t="s">
        <v>672</v>
      </c>
      <c r="D2058" s="14" t="str">
        <f t="shared" si="31"/>
        <v>Error?</v>
      </c>
    </row>
    <row r="2059" spans="1:4" x14ac:dyDescent="0.2">
      <c r="A2059" s="55">
        <v>1998</v>
      </c>
      <c r="B2059" s="1227">
        <f>'Cap Outlay Deprec 27'!L12</f>
        <v>1518423</v>
      </c>
      <c r="C2059" s="14" t="s">
        <v>672</v>
      </c>
      <c r="D2059" s="14" t="str">
        <f t="shared" si="31"/>
        <v>Error?</v>
      </c>
    </row>
    <row r="2060" spans="1:4" x14ac:dyDescent="0.2">
      <c r="A2060" s="55">
        <v>1999</v>
      </c>
      <c r="B2060" s="1227">
        <f>'Cap Outlay Deprec 27'!L13</f>
        <v>191725</v>
      </c>
      <c r="C2060" s="14" t="s">
        <v>672</v>
      </c>
      <c r="D2060" s="14" t="str">
        <f t="shared" si="31"/>
        <v>Error?</v>
      </c>
    </row>
    <row r="2061" spans="1:4" x14ac:dyDescent="0.2">
      <c r="A2061" s="55">
        <v>2000</v>
      </c>
      <c r="B2061" s="1227">
        <f>'Cap Outlay Deprec 27'!L16</f>
        <v>22097939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1224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376064</v>
      </c>
      <c r="C2088" s="14" t="s">
        <v>672</v>
      </c>
      <c r="D2088" s="14" t="str">
        <f t="shared" si="31"/>
        <v>Error?</v>
      </c>
    </row>
    <row r="2089" spans="1:4" x14ac:dyDescent="0.2">
      <c r="A2089" s="55">
        <v>2028</v>
      </c>
      <c r="B2089" s="1227">
        <f>'Expenditures 15-22'!K92</f>
        <v>188821</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1000000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724697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88536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9242772</v>
      </c>
      <c r="C2551" s="14" t="s">
        <v>672</v>
      </c>
      <c r="D2551" s="14" t="str">
        <f t="shared" si="38"/>
        <v>Error?</v>
      </c>
    </row>
    <row r="2552" spans="1:4" x14ac:dyDescent="0.2">
      <c r="A2552" s="83">
        <v>2491</v>
      </c>
      <c r="D2552" s="14" t="str">
        <f t="shared" si="38"/>
        <v>OK</v>
      </c>
    </row>
    <row r="2553" spans="1:4" x14ac:dyDescent="0.2">
      <c r="A2553" s="55">
        <v>2492</v>
      </c>
      <c r="B2553" s="1227">
        <f>'Acct Summary 7-8'!C6</f>
        <v>3423475</v>
      </c>
      <c r="C2553" s="14" t="s">
        <v>672</v>
      </c>
      <c r="D2553" s="14" t="str">
        <f t="shared" si="38"/>
        <v>Error?</v>
      </c>
    </row>
    <row r="2554" spans="1:4" x14ac:dyDescent="0.2">
      <c r="A2554" s="55">
        <v>2493</v>
      </c>
      <c r="B2554" s="1227">
        <f>'Acct Summary 7-8'!C7</f>
        <v>1153421</v>
      </c>
      <c r="C2554" s="14" t="s">
        <v>672</v>
      </c>
      <c r="D2554" s="14" t="str">
        <f t="shared" si="38"/>
        <v>Error?</v>
      </c>
    </row>
    <row r="2555" spans="1:4" x14ac:dyDescent="0.2">
      <c r="A2555" s="55">
        <v>2494</v>
      </c>
      <c r="B2555" s="1227">
        <f>'Acct Summary 7-8'!C8</f>
        <v>13819668</v>
      </c>
      <c r="C2555" s="14" t="s">
        <v>672</v>
      </c>
      <c r="D2555" s="14" t="str">
        <f t="shared" si="38"/>
        <v>Error?</v>
      </c>
    </row>
    <row r="2556" spans="1:4" x14ac:dyDescent="0.2">
      <c r="A2556" s="55">
        <v>2495</v>
      </c>
      <c r="B2556" s="1227">
        <f>'Acct Summary 7-8'!C12</f>
        <v>9422782</v>
      </c>
      <c r="C2556" s="14" t="s">
        <v>672</v>
      </c>
      <c r="D2556" s="14" t="str">
        <f t="shared" si="38"/>
        <v>Error?</v>
      </c>
    </row>
    <row r="2557" spans="1:4" x14ac:dyDescent="0.2">
      <c r="A2557" s="55">
        <v>2496</v>
      </c>
      <c r="B2557" s="1227">
        <f>'Acct Summary 7-8'!C13</f>
        <v>3632982</v>
      </c>
      <c r="C2557" s="14" t="s">
        <v>672</v>
      </c>
      <c r="D2557" s="14" t="str">
        <f t="shared" si="38"/>
        <v>Error?</v>
      </c>
    </row>
    <row r="2558" spans="1:4" x14ac:dyDescent="0.2">
      <c r="A2558" s="55">
        <v>2497</v>
      </c>
      <c r="B2558" s="1227">
        <f>'Acct Summary 7-8'!C14</f>
        <v>4543</v>
      </c>
      <c r="C2558" s="14" t="s">
        <v>672</v>
      </c>
      <c r="D2558" s="14" t="str">
        <f t="shared" si="38"/>
        <v>Error?</v>
      </c>
    </row>
    <row r="2559" spans="1:4" x14ac:dyDescent="0.2">
      <c r="A2559" s="55">
        <v>2498</v>
      </c>
      <c r="B2559" s="1227">
        <f>'Acct Summary 7-8'!C15</f>
        <v>564885</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13625192</v>
      </c>
      <c r="C2561" s="14" t="s">
        <v>672</v>
      </c>
      <c r="D2561" s="14" t="str">
        <f t="shared" si="39"/>
        <v>Error?</v>
      </c>
    </row>
    <row r="2562" spans="1:4" x14ac:dyDescent="0.2">
      <c r="A2562" s="55">
        <v>2501</v>
      </c>
      <c r="B2562" s="1227">
        <f>'Acct Summary 7-8'!C20</f>
        <v>194476</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1777304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1777304</v>
      </c>
      <c r="C2568" s="14" t="s">
        <v>672</v>
      </c>
      <c r="D2568" s="14" t="str">
        <f t="shared" si="39"/>
        <v>Error?</v>
      </c>
    </row>
    <row r="2569" spans="1:4" x14ac:dyDescent="0.2">
      <c r="A2569" s="55">
        <v>2508</v>
      </c>
      <c r="B2569" s="1227">
        <f>'Acct Summary 7-8'!D13</f>
        <v>2070415</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2070415</v>
      </c>
      <c r="C2573" s="14" t="s">
        <v>672</v>
      </c>
      <c r="D2573" s="14" t="str">
        <f t="shared" si="39"/>
        <v>Error?</v>
      </c>
    </row>
    <row r="2574" spans="1:4" x14ac:dyDescent="0.2">
      <c r="A2574" s="55">
        <v>2513</v>
      </c>
      <c r="B2574" s="1227">
        <f>'Acct Summary 7-8'!D20</f>
        <v>-293111</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560002</v>
      </c>
      <c r="C2591" s="14" t="s">
        <v>672</v>
      </c>
      <c r="D2591" s="14" t="str">
        <f t="shared" si="39"/>
        <v>Error?</v>
      </c>
    </row>
    <row r="2592" spans="1:4" x14ac:dyDescent="0.2">
      <c r="A2592" s="83">
        <v>2531</v>
      </c>
      <c r="D2592" s="14" t="str">
        <f t="shared" si="39"/>
        <v>OK</v>
      </c>
    </row>
    <row r="2593" spans="1:4" x14ac:dyDescent="0.2">
      <c r="A2593" s="55">
        <v>2532</v>
      </c>
      <c r="B2593" s="1227">
        <f>'Acct Summary 7-8'!F6</f>
        <v>1109154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1669156</v>
      </c>
      <c r="C2595" s="14" t="s">
        <v>672</v>
      </c>
      <c r="D2595" s="14" t="str">
        <f t="shared" si="39"/>
        <v>Error?</v>
      </c>
    </row>
    <row r="2596" spans="1:4" x14ac:dyDescent="0.2">
      <c r="A2596" s="55">
        <v>2535</v>
      </c>
      <c r="B2596" s="1227">
        <f>'Acct Summary 7-8'!F13</f>
        <v>1639814</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1639814</v>
      </c>
      <c r="C2600" s="14" t="s">
        <v>672</v>
      </c>
      <c r="D2600" s="14" t="str">
        <f t="shared" si="39"/>
        <v>Error?</v>
      </c>
    </row>
    <row r="2601" spans="1:4" x14ac:dyDescent="0.2">
      <c r="A2601" s="55">
        <v>2540</v>
      </c>
      <c r="B2601" s="1227">
        <f>'Acct Summary 7-8'!F20</f>
        <v>29342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661009</v>
      </c>
      <c r="C2603" s="14" t="s">
        <v>672</v>
      </c>
      <c r="D2603" s="14" t="str">
        <f t="shared" si="39"/>
        <v>Error?</v>
      </c>
    </row>
    <row r="2604" spans="1:4" x14ac:dyDescent="0.2">
      <c r="A2604" s="55">
        <v>2543</v>
      </c>
      <c r="B2604" s="1227">
        <f>'Acct Summary 7-8'!G6</f>
        <v>7659</v>
      </c>
      <c r="C2604" s="14" t="s">
        <v>672</v>
      </c>
      <c r="D2604" s="14" t="str">
        <f t="shared" si="39"/>
        <v>Error?</v>
      </c>
    </row>
    <row r="2605" spans="1:4" x14ac:dyDescent="0.2">
      <c r="A2605" s="55">
        <v>2544</v>
      </c>
      <c r="B2605" s="1227">
        <f>'Acct Summary 7-8'!G7</f>
        <v>26363</v>
      </c>
      <c r="C2605" s="14" t="s">
        <v>672</v>
      </c>
      <c r="D2605" s="14" t="str">
        <f t="shared" si="39"/>
        <v>Error?</v>
      </c>
    </row>
    <row r="2606" spans="1:4" x14ac:dyDescent="0.2">
      <c r="A2606" s="55">
        <v>2545</v>
      </c>
      <c r="B2606" s="1227">
        <f>'Acct Summary 7-8'!G8</f>
        <v>695031</v>
      </c>
      <c r="C2606" s="14" t="s">
        <v>672</v>
      </c>
      <c r="D2606" s="14" t="str">
        <f t="shared" si="39"/>
        <v>Error?</v>
      </c>
    </row>
    <row r="2607" spans="1:4" x14ac:dyDescent="0.2">
      <c r="A2607" s="55">
        <v>2546</v>
      </c>
      <c r="B2607" s="1227">
        <f>'Acct Summary 7-8'!G12</f>
        <v>229276</v>
      </c>
      <c r="C2607" s="14" t="s">
        <v>672</v>
      </c>
      <c r="D2607" s="14" t="str">
        <f t="shared" si="39"/>
        <v>Error?</v>
      </c>
    </row>
    <row r="2608" spans="1:4" x14ac:dyDescent="0.2">
      <c r="A2608" s="55">
        <v>2547</v>
      </c>
      <c r="B2608" s="1227">
        <f>'Acct Summary 7-8'!G13</f>
        <v>503071</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732347</v>
      </c>
      <c r="C2612" s="14" t="s">
        <v>672</v>
      </c>
      <c r="D2612" s="14" t="str">
        <f t="shared" si="39"/>
        <v>Error?</v>
      </c>
    </row>
    <row r="2613" spans="1:4" x14ac:dyDescent="0.2">
      <c r="A2613" s="55">
        <v>2552</v>
      </c>
      <c r="B2613" s="1227">
        <f>'Acct Summary 7-8'!G20</f>
        <v>-37316</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1988562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1988562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1964686</v>
      </c>
      <c r="C2634" s="14" t="s">
        <v>672</v>
      </c>
      <c r="D2634" s="14" t="str">
        <f t="shared" si="40"/>
        <v>Error?</v>
      </c>
    </row>
    <row r="2635" spans="1:4" x14ac:dyDescent="0.2">
      <c r="A2635" s="55">
        <v>2574</v>
      </c>
      <c r="B2635" s="1227">
        <f>'Acct Summary 7-8'!E17</f>
        <v>1964686</v>
      </c>
      <c r="C2635" s="14" t="s">
        <v>672</v>
      </c>
      <c r="D2635" s="14" t="str">
        <f t="shared" si="40"/>
        <v>Error?</v>
      </c>
    </row>
    <row r="2636" spans="1:4" x14ac:dyDescent="0.2">
      <c r="A2636" s="55">
        <v>2575</v>
      </c>
      <c r="B2636" s="1227">
        <f>'Acct Summary 7-8'!E20</f>
        <v>23876</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190724</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190724</v>
      </c>
      <c r="C2658" s="14" t="s">
        <v>672</v>
      </c>
      <c r="D2658" s="14" t="str">
        <f t="shared" si="40"/>
        <v>Error?</v>
      </c>
    </row>
    <row r="2659" spans="1:4" x14ac:dyDescent="0.2">
      <c r="A2659" s="55">
        <v>2598</v>
      </c>
      <c r="B2659" s="1227">
        <f>'Acct Summary 7-8'!H13</f>
        <v>186841</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186841</v>
      </c>
      <c r="C2661" s="14" t="s">
        <v>672</v>
      </c>
      <c r="D2661" s="14" t="str">
        <f t="shared" si="40"/>
        <v>Error?</v>
      </c>
    </row>
    <row r="2662" spans="1:4" x14ac:dyDescent="0.2">
      <c r="A2662" s="55">
        <v>2601</v>
      </c>
      <c r="B2662" s="1227">
        <f>'Acct Summary 7-8'!H20</f>
        <v>3883</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374840</v>
      </c>
      <c r="C2789" s="14" t="s">
        <v>672</v>
      </c>
      <c r="D2789" s="14" t="str">
        <f t="shared" si="42"/>
        <v>Error?</v>
      </c>
    </row>
    <row r="2790" spans="1:4" x14ac:dyDescent="0.2">
      <c r="A2790" s="55">
        <v>2729</v>
      </c>
      <c r="B2790" s="1227">
        <f>'Expenditures 15-22'!E102</f>
        <v>374840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243880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6419136</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6424655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1138087</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3580217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6424655</v>
      </c>
      <c r="D2912" s="14" t="str">
        <f t="shared" si="44"/>
        <v>Error?</v>
      </c>
    </row>
    <row r="2913" spans="1:4" x14ac:dyDescent="0.2">
      <c r="A2913" s="55">
        <v>2852</v>
      </c>
      <c r="B2913" s="1227">
        <f>'Assets-Liab 5-6'!I41</f>
        <v>6424655</v>
      </c>
      <c r="C2913" s="14" t="s">
        <v>672</v>
      </c>
      <c r="D2913" s="14" t="str">
        <f t="shared" si="44"/>
        <v>Error?</v>
      </c>
    </row>
    <row r="2914" spans="1:4" x14ac:dyDescent="0.2">
      <c r="A2914" s="55">
        <v>2853</v>
      </c>
      <c r="B2914" s="1227">
        <f>'Assets-Liab 5-6'!L33</f>
        <v>351818</v>
      </c>
      <c r="D2914" s="14" t="str">
        <f t="shared" si="44"/>
        <v>Error?</v>
      </c>
    </row>
    <row r="2915" spans="1:4" x14ac:dyDescent="0.2">
      <c r="A2915" s="83">
        <v>2854</v>
      </c>
      <c r="D2915" s="14" t="str">
        <f t="shared" si="44"/>
        <v>OK</v>
      </c>
    </row>
    <row r="2916" spans="1:4" x14ac:dyDescent="0.2">
      <c r="A2916" s="55">
        <v>2855</v>
      </c>
      <c r="B2916" s="1227">
        <f>'Assets-Liab 5-6'!L34</f>
        <v>351818</v>
      </c>
      <c r="C2916" s="14" t="s">
        <v>672</v>
      </c>
      <c r="D2916" s="14" t="str">
        <f t="shared" si="44"/>
        <v>Error?</v>
      </c>
    </row>
    <row r="2917" spans="1:4" x14ac:dyDescent="0.2">
      <c r="A2917" s="55">
        <v>2856</v>
      </c>
      <c r="B2917" s="1227">
        <f>'Assets-Liab 5-6'!L41</f>
        <v>3580217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374840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1224</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376064</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145290</v>
      </c>
      <c r="D3055" s="14" t="str">
        <f t="shared" si="46"/>
        <v>Error?</v>
      </c>
    </row>
    <row r="3056" spans="1:4" x14ac:dyDescent="0.2">
      <c r="A3056" s="55">
        <v>2995</v>
      </c>
      <c r="B3056" s="1227">
        <f>'Expenditures 15-22'!D10</f>
        <v>16275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161565</v>
      </c>
      <c r="C3062" s="14" t="s">
        <v>672</v>
      </c>
      <c r="D3062" s="14" t="str">
        <f t="shared" si="46"/>
        <v>Error?</v>
      </c>
    </row>
    <row r="3063" spans="1:4" x14ac:dyDescent="0.2">
      <c r="A3063" s="83">
        <v>3002</v>
      </c>
      <c r="D3063" s="14" t="str">
        <f t="shared" si="46"/>
        <v>OK</v>
      </c>
    </row>
    <row r="3064" spans="1:4" x14ac:dyDescent="0.2">
      <c r="A3064" s="55">
        <v>3003</v>
      </c>
      <c r="B3064" s="1227">
        <f>'Expenditures 15-22'!D213</f>
        <v>27107</v>
      </c>
      <c r="D3064" s="14" t="str">
        <f t="shared" si="46"/>
        <v>Error?</v>
      </c>
    </row>
    <row r="3065" spans="1:4" x14ac:dyDescent="0.2">
      <c r="A3065" s="55">
        <v>3004</v>
      </c>
      <c r="B3065" s="1227">
        <f>'Expenditures 15-22'!K213</f>
        <v>27107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3228399</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147160</v>
      </c>
      <c r="C3225" s="14" t="s">
        <v>672</v>
      </c>
      <c r="D3225" s="14" t="str">
        <f t="shared" si="49"/>
        <v>Error?</v>
      </c>
    </row>
    <row r="3226" spans="1:4" x14ac:dyDescent="0.2">
      <c r="A3226" s="55">
        <v>3165</v>
      </c>
      <c r="B3226" s="1227">
        <f>'Acct Summary 7-8'!I8</f>
        <v>147160</v>
      </c>
      <c r="C3226" s="14" t="s">
        <v>672</v>
      </c>
      <c r="D3226" s="14" t="str">
        <f t="shared" si="49"/>
        <v>Error?</v>
      </c>
    </row>
    <row r="3227" spans="1:4" x14ac:dyDescent="0.2">
      <c r="A3227" s="55">
        <v>3166</v>
      </c>
      <c r="B3227" s="1227">
        <f>'Acct Summary 7-8'!I20</f>
        <v>147160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1000000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1000000</v>
      </c>
      <c r="C3232" s="14" t="s">
        <v>672</v>
      </c>
      <c r="D3232" s="14" t="str">
        <f t="shared" si="49"/>
        <v>Error?</v>
      </c>
    </row>
    <row r="3233" spans="1:4" x14ac:dyDescent="0.2">
      <c r="A3233" s="55">
        <v>3172</v>
      </c>
      <c r="B3233" s="1227">
        <f>'Acct Summary 7-8'!C78</f>
        <v>1194476</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-293111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84800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84800</v>
      </c>
      <c r="C3255" s="14" t="s">
        <v>672</v>
      </c>
      <c r="D3255" s="14" t="str">
        <f t="shared" si="49"/>
        <v>Error?</v>
      </c>
    </row>
    <row r="3256" spans="1:4" x14ac:dyDescent="0.2">
      <c r="A3256" s="55">
        <v>3195</v>
      </c>
      <c r="B3256" s="1227">
        <f>'Acct Summary 7-8'!F78</f>
        <v>114142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-37316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23876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3883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5400000</v>
      </c>
      <c r="C3317" s="14" t="s">
        <v>672</v>
      </c>
      <c r="D3317" s="14" t="str">
        <f t="shared" si="50"/>
        <v>Error?</v>
      </c>
    </row>
    <row r="3318" spans="1:4" x14ac:dyDescent="0.2">
      <c r="A3318" s="55">
        <v>3257</v>
      </c>
      <c r="B3318" s="1227">
        <f>'Acct Summary 7-8'!I76</f>
        <v>1000000</v>
      </c>
      <c r="C3318" s="14" t="s">
        <v>672</v>
      </c>
      <c r="D3318" s="14" t="str">
        <f t="shared" si="50"/>
        <v>Error?</v>
      </c>
    </row>
    <row r="3319" spans="1:4" x14ac:dyDescent="0.2">
      <c r="A3319" s="55">
        <v>3258</v>
      </c>
      <c r="B3319" s="1227">
        <f>'Acct Summary 7-8'!I77</f>
        <v>4400000</v>
      </c>
      <c r="C3319" s="14" t="s">
        <v>672</v>
      </c>
      <c r="D3319" s="14" t="str">
        <f t="shared" si="50"/>
        <v>Error?</v>
      </c>
    </row>
    <row r="3320" spans="1:4" x14ac:dyDescent="0.2">
      <c r="A3320" s="55">
        <v>3259</v>
      </c>
      <c r="B3320" s="1227">
        <f>'Acct Summary 7-8'!I78</f>
        <v>4547160</v>
      </c>
      <c r="C3320" s="14" t="s">
        <v>672</v>
      </c>
      <c r="D3320" s="14" t="str">
        <f t="shared" si="50"/>
        <v>Error?</v>
      </c>
    </row>
    <row r="3321" spans="1:4" x14ac:dyDescent="0.2">
      <c r="A3321" s="55">
        <v>3260</v>
      </c>
      <c r="B3321" s="1227">
        <f>'Acct Summary 7-8'!I79</f>
        <v>1877495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6424655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1292646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320916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30149</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2115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1645826</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88266</v>
      </c>
      <c r="D3387" s="14" t="str">
        <f t="shared" si="51"/>
        <v>Error?</v>
      </c>
    </row>
    <row r="3388" spans="1:4" x14ac:dyDescent="0.2">
      <c r="A3388" s="55">
        <v>3327</v>
      </c>
      <c r="B3388" s="1227">
        <f>'Expenditures 15-22'!D211</f>
        <v>97215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88266</v>
      </c>
      <c r="C3390" s="14" t="s">
        <v>672</v>
      </c>
      <c r="D3390" s="14" t="str">
        <f t="shared" si="51"/>
        <v>Error?</v>
      </c>
    </row>
    <row r="3391" spans="1:4" x14ac:dyDescent="0.2">
      <c r="A3391" s="55">
        <v>3330</v>
      </c>
      <c r="B3391" s="1227">
        <f>'Expenditures 15-22'!K211</f>
        <v>97215</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1500590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72166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76114</v>
      </c>
      <c r="D3417" s="14" t="str">
        <f t="shared" si="52"/>
        <v>Error?</v>
      </c>
    </row>
    <row r="3418" spans="1:4" x14ac:dyDescent="0.2">
      <c r="A3418" s="83">
        <v>3357</v>
      </c>
      <c r="D3418" s="14" t="str">
        <f t="shared" si="52"/>
        <v>OK</v>
      </c>
    </row>
    <row r="3419" spans="1:4" x14ac:dyDescent="0.2">
      <c r="A3419" s="55">
        <v>3358</v>
      </c>
      <c r="B3419" s="1227">
        <f>'Assets-Liab 5-6'!F4</f>
        <v>174303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291186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65465</v>
      </c>
      <c r="D3425" s="14" t="str">
        <f t="shared" si="52"/>
        <v>Error?</v>
      </c>
    </row>
    <row r="3426" spans="1:4" x14ac:dyDescent="0.2">
      <c r="A3426" s="83">
        <v>3365</v>
      </c>
      <c r="D3426" s="14" t="str">
        <f t="shared" si="52"/>
        <v>OK</v>
      </c>
    </row>
    <row r="3427" spans="1:4" x14ac:dyDescent="0.2">
      <c r="A3427" s="55">
        <v>3366</v>
      </c>
      <c r="B3427" s="1227">
        <f>'Assets-Liab 5-6'!I4</f>
        <v>5519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2442130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339802</v>
      </c>
      <c r="C3446" s="14" t="s">
        <v>672</v>
      </c>
      <c r="D3446" s="14" t="str">
        <f t="shared" si="52"/>
        <v>Error?</v>
      </c>
    </row>
    <row r="3447" spans="1:4" x14ac:dyDescent="0.2">
      <c r="A3447" s="55">
        <v>3386</v>
      </c>
      <c r="B3447" s="1227">
        <f>'Tax Sched 24'!D16</f>
        <v>239295</v>
      </c>
      <c r="C3447" s="14" t="s">
        <v>672</v>
      </c>
      <c r="D3447" s="14" t="str">
        <f t="shared" si="52"/>
        <v>Error?</v>
      </c>
    </row>
    <row r="3448" spans="1:4" x14ac:dyDescent="0.2">
      <c r="A3448" s="55">
        <v>3387</v>
      </c>
      <c r="B3448" s="1227">
        <f>'Tax Sched 24'!C16</f>
        <v>100507</v>
      </c>
      <c r="D3448" s="14" t="str">
        <f t="shared" si="52"/>
        <v>Error?</v>
      </c>
    </row>
    <row r="3449" spans="1:4" x14ac:dyDescent="0.2">
      <c r="A3449" s="55">
        <v>3388</v>
      </c>
      <c r="B3449" s="1227">
        <f>'Tax Sched 24'!F16</f>
        <v>263252</v>
      </c>
      <c r="C3449" s="14" t="s">
        <v>672</v>
      </c>
      <c r="D3449" s="14" t="str">
        <f t="shared" si="52"/>
        <v>Error?</v>
      </c>
    </row>
    <row r="3450" spans="1:4" x14ac:dyDescent="0.2">
      <c r="A3450" s="55">
        <v>3389</v>
      </c>
      <c r="B3450" s="1227">
        <f>'Tax Sched 24'!E16</f>
        <v>363759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243880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243880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243880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84800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17771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67859</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85630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85630</v>
      </c>
      <c r="D3567" s="14" t="str">
        <f t="shared" si="54"/>
        <v>Error?</v>
      </c>
    </row>
    <row r="3568" spans="1:4" x14ac:dyDescent="0.2">
      <c r="A3568" s="55">
        <v>3507</v>
      </c>
      <c r="B3568" s="1227">
        <f>'Assets-Liab 5-6'!K41</f>
        <v>85630</v>
      </c>
      <c r="C3568" s="14" t="s">
        <v>672</v>
      </c>
      <c r="D3568" s="14" t="str">
        <f t="shared" si="54"/>
        <v>Error?</v>
      </c>
    </row>
    <row r="3569" spans="1:4" x14ac:dyDescent="0.2">
      <c r="A3569" s="55">
        <v>3508</v>
      </c>
      <c r="B3569" s="1227">
        <f>'Acct Summary 7-8'!K4</f>
        <v>139228</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139228</v>
      </c>
      <c r="C3571" s="14" t="s">
        <v>672</v>
      </c>
      <c r="D3571" s="14" t="str">
        <f t="shared" si="54"/>
        <v>Error?</v>
      </c>
    </row>
    <row r="3572" spans="1:4" x14ac:dyDescent="0.2">
      <c r="A3572" s="55">
        <v>3511</v>
      </c>
      <c r="B3572" s="1227">
        <f>'Acct Summary 7-8'!K13</f>
        <v>159696</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159696</v>
      </c>
      <c r="C3575" s="14" t="s">
        <v>672</v>
      </c>
      <c r="D3575" s="14" t="str">
        <f t="shared" si="54"/>
        <v>Error?</v>
      </c>
    </row>
    <row r="3576" spans="1:4" x14ac:dyDescent="0.2">
      <c r="A3576" s="55">
        <v>3515</v>
      </c>
      <c r="B3576" s="1227">
        <f>'Acct Summary 7-8'!K20</f>
        <v>-20468</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-20468</v>
      </c>
      <c r="C3588" s="14" t="s">
        <v>672</v>
      </c>
      <c r="D3588" s="14" t="str">
        <f t="shared" si="55"/>
        <v>Error?</v>
      </c>
    </row>
    <row r="3589" spans="1:4" x14ac:dyDescent="0.2">
      <c r="A3589" s="55">
        <v>3528</v>
      </c>
      <c r="B3589" s="1227">
        <f>'Acct Summary 7-8'!K79</f>
        <v>106098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85630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560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560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560</v>
      </c>
      <c r="C3635" s="14" t="s">
        <v>672</v>
      </c>
      <c r="D3635" s="14" t="str">
        <f t="shared" si="55"/>
        <v>Error?</v>
      </c>
    </row>
    <row r="3636" spans="1:4" x14ac:dyDescent="0.2">
      <c r="A3636" s="55">
        <v>3575</v>
      </c>
      <c r="B3636" s="1227">
        <f>'Expenditures 15-22'!E354</f>
        <v>560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159136</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159136</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159136</v>
      </c>
      <c r="C3649" s="14" t="s">
        <v>672</v>
      </c>
      <c r="D3649" s="14" t="str">
        <f t="shared" si="56"/>
        <v>Error?</v>
      </c>
    </row>
    <row r="3650" spans="1:4" x14ac:dyDescent="0.2">
      <c r="A3650" s="55">
        <v>3589</v>
      </c>
      <c r="B3650" s="1227">
        <f>'Expenditures 15-22'!G354</f>
        <v>159136</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159696</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159696</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159696</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159696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-20468</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138796</v>
      </c>
      <c r="C3725" s="14" t="s">
        <v>672</v>
      </c>
      <c r="D3725" s="14" t="str">
        <f t="shared" si="57"/>
        <v>Error?</v>
      </c>
    </row>
    <row r="3726" spans="1:4" x14ac:dyDescent="0.2">
      <c r="A3726" s="55">
        <v>3665</v>
      </c>
      <c r="B3726" s="1227">
        <f>'Tax Sched 24'!D13</f>
        <v>100240</v>
      </c>
      <c r="C3726" s="14" t="s">
        <v>672</v>
      </c>
      <c r="D3726" s="14" t="str">
        <f t="shared" si="57"/>
        <v>Error?</v>
      </c>
    </row>
    <row r="3727" spans="1:4" x14ac:dyDescent="0.2">
      <c r="A3727" s="55">
        <v>3666</v>
      </c>
      <c r="B3727" s="1227">
        <f>'Tax Sched 24'!C13</f>
        <v>38556</v>
      </c>
      <c r="D3727" s="14" t="str">
        <f t="shared" si="57"/>
        <v>Error?</v>
      </c>
    </row>
    <row r="3728" spans="1:4" x14ac:dyDescent="0.2">
      <c r="A3728" s="55">
        <v>3667</v>
      </c>
      <c r="B3728" s="1227">
        <f>'Tax Sched 24'!F13</f>
        <v>100987</v>
      </c>
      <c r="C3728" s="14" t="s">
        <v>672</v>
      </c>
      <c r="D3728" s="14" t="str">
        <f t="shared" si="57"/>
        <v>Error?</v>
      </c>
    </row>
    <row r="3729" spans="1:4" x14ac:dyDescent="0.2">
      <c r="A3729" s="55">
        <v>3668</v>
      </c>
      <c r="B3729" s="1227">
        <f>'Tax Sched 24'!E13</f>
        <v>139543</v>
      </c>
      <c r="D3729" s="14" t="str">
        <f t="shared" si="57"/>
        <v>Error?</v>
      </c>
    </row>
    <row r="3730" spans="1:4" x14ac:dyDescent="0.2">
      <c r="A3730" s="55">
        <v>3669</v>
      </c>
      <c r="B3730" s="1227">
        <f>'ICR Computation 30'!E10</f>
        <v>411560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2762754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16582422</v>
      </c>
      <c r="C4122" s="14" t="s">
        <v>672</v>
      </c>
      <c r="D4122" s="14" t="str">
        <f t="shared" si="63"/>
        <v>Error?</v>
      </c>
    </row>
    <row r="4123" spans="1:4" x14ac:dyDescent="0.2">
      <c r="A4123" s="55">
        <v>4062</v>
      </c>
      <c r="B4123" s="1227">
        <f>'Acct Summary 7-8'!D10</f>
        <v>1777304</v>
      </c>
      <c r="C4123" s="14" t="s">
        <v>672</v>
      </c>
      <c r="D4123" s="14" t="str">
        <f t="shared" si="63"/>
        <v>Error?</v>
      </c>
    </row>
    <row r="4124" spans="1:4" x14ac:dyDescent="0.2">
      <c r="A4124" s="55">
        <v>4063</v>
      </c>
      <c r="B4124" s="1227">
        <f>'Acct Summary 7-8'!E10</f>
        <v>1988562</v>
      </c>
      <c r="C4124" s="14" t="s">
        <v>672</v>
      </c>
      <c r="D4124" s="14" t="str">
        <f t="shared" si="63"/>
        <v>Error?</v>
      </c>
    </row>
    <row r="4125" spans="1:4" x14ac:dyDescent="0.2">
      <c r="A4125" s="55">
        <v>4064</v>
      </c>
      <c r="B4125" s="1227">
        <f>'Acct Summary 7-8'!F10</f>
        <v>1669156</v>
      </c>
      <c r="C4125" s="14" t="s">
        <v>672</v>
      </c>
      <c r="D4125" s="14" t="str">
        <f t="shared" si="63"/>
        <v>Error?</v>
      </c>
    </row>
    <row r="4126" spans="1:4" x14ac:dyDescent="0.2">
      <c r="A4126" s="55">
        <v>4065</v>
      </c>
      <c r="B4126" s="1227">
        <f>'Acct Summary 7-8'!G10</f>
        <v>695031</v>
      </c>
      <c r="C4126" s="14" t="s">
        <v>672</v>
      </c>
      <c r="D4126" s="14" t="str">
        <f t="shared" si="63"/>
        <v>Error?</v>
      </c>
    </row>
    <row r="4127" spans="1:4" x14ac:dyDescent="0.2">
      <c r="A4127" s="55">
        <v>4066</v>
      </c>
      <c r="B4127" s="1227">
        <f>'Acct Summary 7-8'!H10</f>
        <v>190724</v>
      </c>
      <c r="C4127" s="14" t="s">
        <v>672</v>
      </c>
      <c r="D4127" s="14" t="str">
        <f t="shared" si="63"/>
        <v>Error?</v>
      </c>
    </row>
    <row r="4128" spans="1:4" x14ac:dyDescent="0.2">
      <c r="A4128" s="55">
        <v>4067</v>
      </c>
      <c r="B4128" s="1227">
        <f>'Acct Summary 7-8'!I10</f>
        <v>147160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139228</v>
      </c>
      <c r="C4130" s="14" t="s">
        <v>672</v>
      </c>
      <c r="D4130" s="14" t="str">
        <f t="shared" si="63"/>
        <v>Error?</v>
      </c>
    </row>
    <row r="4131" spans="1:4" x14ac:dyDescent="0.2">
      <c r="A4131" s="55">
        <v>4070</v>
      </c>
      <c r="B4131" s="1227">
        <f>'Acct Summary 7-8'!C18</f>
        <v>2762754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16387946</v>
      </c>
      <c r="C4136" s="14" t="s">
        <v>672</v>
      </c>
      <c r="D4136" s="14" t="str">
        <f t="shared" si="63"/>
        <v>Error?</v>
      </c>
    </row>
    <row r="4137" spans="1:4" x14ac:dyDescent="0.2">
      <c r="A4137" s="55">
        <v>4076</v>
      </c>
      <c r="B4137" s="1227">
        <f>'Acct Summary 7-8'!D19</f>
        <v>2070415</v>
      </c>
      <c r="C4137" s="14" t="s">
        <v>672</v>
      </c>
      <c r="D4137" s="14" t="str">
        <f t="shared" si="63"/>
        <v>Error?</v>
      </c>
    </row>
    <row r="4138" spans="1:4" x14ac:dyDescent="0.2">
      <c r="A4138" s="55">
        <v>4077</v>
      </c>
      <c r="B4138" s="1227">
        <f>'Acct Summary 7-8'!E19</f>
        <v>1964686</v>
      </c>
      <c r="C4138" s="14" t="s">
        <v>672</v>
      </c>
      <c r="D4138" s="14" t="str">
        <f t="shared" si="63"/>
        <v>Error?</v>
      </c>
    </row>
    <row r="4139" spans="1:4" x14ac:dyDescent="0.2">
      <c r="A4139" s="55">
        <v>4078</v>
      </c>
      <c r="B4139" s="1227">
        <f>'Acct Summary 7-8'!F19</f>
        <v>1639814</v>
      </c>
      <c r="C4139" s="14" t="s">
        <v>672</v>
      </c>
      <c r="D4139" s="14" t="str">
        <f t="shared" si="63"/>
        <v>Error?</v>
      </c>
    </row>
    <row r="4140" spans="1:4" x14ac:dyDescent="0.2">
      <c r="A4140" s="55">
        <v>4079</v>
      </c>
      <c r="B4140" s="1227">
        <f>'Acct Summary 7-8'!G19</f>
        <v>732347</v>
      </c>
      <c r="C4140" s="14" t="s">
        <v>672</v>
      </c>
      <c r="D4140" s="14" t="str">
        <f t="shared" si="63"/>
        <v>Error?</v>
      </c>
    </row>
    <row r="4141" spans="1:4" x14ac:dyDescent="0.2">
      <c r="A4141" s="55">
        <v>4080</v>
      </c>
      <c r="B4141" s="1227">
        <f>'Acct Summary 7-8'!H19</f>
        <v>186841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159696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16455000</v>
      </c>
      <c r="C4171" s="14" t="s">
        <v>672</v>
      </c>
      <c r="D4171" s="14" t="str">
        <f t="shared" si="64"/>
        <v>Error?</v>
      </c>
    </row>
    <row r="4172" spans="1:4" x14ac:dyDescent="0.2">
      <c r="A4172" s="55">
        <v>4111</v>
      </c>
      <c r="B4172" s="1227">
        <f>'Short-Term Long-Term Debt 25'!J49</f>
        <v>15563495</v>
      </c>
      <c r="C4172" s="14" t="s">
        <v>672</v>
      </c>
      <c r="D4172" s="14" t="str">
        <f t="shared" si="64"/>
        <v>Error?</v>
      </c>
    </row>
    <row r="4173" spans="1:4" x14ac:dyDescent="0.2">
      <c r="A4173" s="55">
        <v>4112</v>
      </c>
      <c r="B4173" s="1227">
        <f>'Short-Term Long-Term Debt 25'!H49</f>
        <v>1295000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700000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2900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3599.9999999999995</v>
      </c>
      <c r="C4268" s="14" t="s">
        <v>672</v>
      </c>
      <c r="D4268" s="14" t="str">
        <f t="shared" si="65"/>
        <v>Error?</v>
      </c>
    </row>
    <row r="4269" spans="1:5" x14ac:dyDescent="0.2">
      <c r="A4269" s="91">
        <v>4208</v>
      </c>
      <c r="B4269" s="1227">
        <f>'FP Info 3'!J16</f>
        <v>12482544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21960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7059</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64367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577</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1066</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279085062</v>
      </c>
      <c r="D4995" s="14" t="str">
        <f t="shared" si="77"/>
        <v>Error?</v>
      </c>
    </row>
    <row r="4996" spans="1:4" x14ac:dyDescent="0.2">
      <c r="A4996" s="91">
        <v>4935</v>
      </c>
      <c r="B4996" s="1227">
        <f>'FP Info 3'!H31</f>
        <v>38513738.556000002</v>
      </c>
      <c r="D4996" s="14" t="str">
        <f t="shared" si="77"/>
        <v>Error?</v>
      </c>
    </row>
    <row r="4997" spans="1:4" x14ac:dyDescent="0.2">
      <c r="A4997" s="91">
        <v>4936</v>
      </c>
      <c r="B4997" s="1227">
        <f>'FP Info 3'!H37</f>
        <v>16455000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138796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7972163</v>
      </c>
      <c r="D5061" s="14" t="str">
        <f t="shared" si="78"/>
        <v>Error?</v>
      </c>
    </row>
    <row r="5062" spans="1:4" x14ac:dyDescent="0.2">
      <c r="A5062" s="83">
        <v>5001</v>
      </c>
      <c r="D5062" s="14" t="str">
        <f t="shared" si="78"/>
        <v>OK</v>
      </c>
    </row>
    <row r="5063" spans="1:4" x14ac:dyDescent="0.2">
      <c r="A5063" s="55">
        <v>5002</v>
      </c>
      <c r="B5063" s="1227">
        <f>'Revenues 9-14'!C7</f>
        <v>111036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8221995</v>
      </c>
      <c r="C5066" s="14" t="s">
        <v>672</v>
      </c>
      <c r="D5066" s="14" t="str">
        <f t="shared" si="78"/>
        <v>Error?</v>
      </c>
    </row>
    <row r="5067" spans="1:4" x14ac:dyDescent="0.2">
      <c r="A5067" s="55">
        <v>5006</v>
      </c>
      <c r="B5067" s="1227">
        <f>'Revenues 9-14'!C14</f>
        <v>1822</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1822</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12692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12692</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487298</v>
      </c>
      <c r="D5095" s="14" t="str">
        <f t="shared" si="78"/>
        <v>Error?</v>
      </c>
    </row>
    <row r="5096" spans="1:4" x14ac:dyDescent="0.2">
      <c r="A5096" s="55">
        <v>5035</v>
      </c>
      <c r="B5096" s="1227">
        <f>'Revenues 9-14'!C75</f>
        <v>487298</v>
      </c>
      <c r="C5096" s="14" t="s">
        <v>672</v>
      </c>
      <c r="D5096" s="14" t="str">
        <f t="shared" si="78"/>
        <v>Error?</v>
      </c>
    </row>
    <row r="5097" spans="1:4" x14ac:dyDescent="0.2">
      <c r="A5097" s="55">
        <v>5036</v>
      </c>
      <c r="B5097" s="1227">
        <f>'Revenues 9-14'!C77</f>
        <v>29456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87695</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787</v>
      </c>
      <c r="D5101" s="14" t="str">
        <f t="shared" si="78"/>
        <v>Error?</v>
      </c>
    </row>
    <row r="5102" spans="1:4" x14ac:dyDescent="0.2">
      <c r="A5102" s="55">
        <v>5041</v>
      </c>
      <c r="B5102" s="1227">
        <f>'Revenues 9-14'!C82</f>
        <v>117938</v>
      </c>
      <c r="C5102" s="14" t="s">
        <v>672</v>
      </c>
      <c r="D5102" s="14" t="str">
        <f t="shared" si="78"/>
        <v>Error?</v>
      </c>
    </row>
    <row r="5103" spans="1:4" x14ac:dyDescent="0.2">
      <c r="A5103" s="55">
        <v>5042</v>
      </c>
      <c r="B5103" s="1227">
        <f>'Revenues 9-14'!C84</f>
        <v>178601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178601</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100000</v>
      </c>
      <c r="D5114" s="14" t="str">
        <f t="shared" si="78"/>
        <v>Error?</v>
      </c>
    </row>
    <row r="5115" spans="1:4" x14ac:dyDescent="0.2">
      <c r="A5115" s="55">
        <v>5054</v>
      </c>
      <c r="B5115" s="1227">
        <f>'Revenues 9-14'!C98</f>
        <v>27228</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63613</v>
      </c>
      <c r="D5119" s="14" t="str">
        <f t="shared" ref="D5119:D5182" si="79">IF(ISBLANK(B5119),"OK",IF(A5119-B5119=0,"OK","Error?"))</f>
        <v>Error?</v>
      </c>
    </row>
    <row r="5120" spans="1:4" x14ac:dyDescent="0.2">
      <c r="A5120" s="55">
        <v>5059</v>
      </c>
      <c r="B5120" s="1227">
        <f>'Revenues 9-14'!C108</f>
        <v>222426</v>
      </c>
      <c r="C5120" s="14" t="s">
        <v>672</v>
      </c>
      <c r="D5120" s="14" t="str">
        <f t="shared" si="79"/>
        <v>Error?</v>
      </c>
    </row>
    <row r="5121" spans="1:4" x14ac:dyDescent="0.2">
      <c r="A5121" s="55">
        <v>5060</v>
      </c>
      <c r="B5121" s="1227">
        <f>'Revenues 9-14'!C109</f>
        <v>9242772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2312559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2312559</v>
      </c>
      <c r="C5132" s="14" t="s">
        <v>672</v>
      </c>
      <c r="D5132" s="14" t="str">
        <f t="shared" si="79"/>
        <v>Error?</v>
      </c>
    </row>
    <row r="5133" spans="1:4" x14ac:dyDescent="0.2">
      <c r="A5133" s="55">
        <v>5072</v>
      </c>
      <c r="B5133" s="1227">
        <f>'Revenues 9-14'!C124</f>
        <v>326951</v>
      </c>
      <c r="D5133" s="14" t="str">
        <f t="shared" si="79"/>
        <v>Error?</v>
      </c>
    </row>
    <row r="5134" spans="1:4" x14ac:dyDescent="0.2">
      <c r="A5134" s="55">
        <v>5073</v>
      </c>
      <c r="B5134" s="1227">
        <f>'Revenues 9-14'!C125</f>
        <v>229050</v>
      </c>
      <c r="D5134" s="14" t="str">
        <f t="shared" si="79"/>
        <v>Error?</v>
      </c>
    </row>
    <row r="5135" spans="1:4" x14ac:dyDescent="0.2">
      <c r="A5135" s="55">
        <v>5074</v>
      </c>
      <c r="B5135" s="1227">
        <f>'Revenues 9-14'!C126</f>
        <v>300425</v>
      </c>
      <c r="D5135" s="14" t="str">
        <f t="shared" si="79"/>
        <v>Error?</v>
      </c>
    </row>
    <row r="5136" spans="1:4" x14ac:dyDescent="0.2">
      <c r="A5136" s="83">
        <v>5075</v>
      </c>
      <c r="D5136" s="14" t="str">
        <f t="shared" si="79"/>
        <v>OK</v>
      </c>
    </row>
    <row r="5137" spans="1:4" x14ac:dyDescent="0.2">
      <c r="A5137" s="55">
        <v>5076</v>
      </c>
      <c r="B5137" s="1227">
        <f>'Revenues 9-14'!C127</f>
        <v>86315</v>
      </c>
      <c r="D5137" s="14" t="str">
        <f t="shared" si="79"/>
        <v>Error?</v>
      </c>
    </row>
    <row r="5138" spans="1:4" x14ac:dyDescent="0.2">
      <c r="A5138" s="83">
        <v>5077</v>
      </c>
      <c r="D5138" s="14" t="str">
        <f t="shared" si="79"/>
        <v>OK</v>
      </c>
    </row>
    <row r="5139" spans="1:4" x14ac:dyDescent="0.2">
      <c r="A5139" s="55">
        <v>5078</v>
      </c>
      <c r="B5139" s="1227">
        <f>'Revenues 9-14'!C128</f>
        <v>10106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3542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956389</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1559</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2748</v>
      </c>
      <c r="D5167" s="14" t="str">
        <f t="shared" si="79"/>
        <v>Error?</v>
      </c>
    </row>
    <row r="5168" spans="1:4" x14ac:dyDescent="0.2">
      <c r="A5168" s="55">
        <v>5107</v>
      </c>
      <c r="B5168" s="1227">
        <f>'Revenues 9-14'!C147</f>
        <v>9351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139803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1110916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3423475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320213</v>
      </c>
      <c r="D5239" s="14" t="str">
        <f t="shared" si="80"/>
        <v>Error?</v>
      </c>
    </row>
    <row r="5240" spans="1:4" x14ac:dyDescent="0.2">
      <c r="A5240" s="55">
        <v>5179</v>
      </c>
      <c r="B5240" s="1227">
        <f>'Revenues 9-14'!C195</f>
        <v>489</v>
      </c>
      <c r="D5240" s="14" t="str">
        <f t="shared" si="80"/>
        <v>Error?</v>
      </c>
    </row>
    <row r="5241" spans="1:4" x14ac:dyDescent="0.2">
      <c r="A5241" s="55">
        <v>5180</v>
      </c>
      <c r="B5241" s="1227">
        <f>'Revenues 9-14'!C196</f>
        <v>71563</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392265</v>
      </c>
      <c r="C5246" s="14" t="s">
        <v>672</v>
      </c>
      <c r="D5246" s="14" t="str">
        <f t="shared" si="80"/>
        <v>Error?</v>
      </c>
    </row>
    <row r="5247" spans="1:4" x14ac:dyDescent="0.2">
      <c r="A5247" s="55">
        <v>5186</v>
      </c>
      <c r="B5247" s="1227">
        <f>'Revenues 9-14'!C203</f>
        <v>188254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188254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20391</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279147</v>
      </c>
      <c r="D5278" s="14" t="str">
        <f t="shared" si="81"/>
        <v>Error?</v>
      </c>
    </row>
    <row r="5279" spans="1:4" x14ac:dyDescent="0.2">
      <c r="A5279" s="55">
        <v>5218</v>
      </c>
      <c r="B5279" s="1227">
        <f>'Revenues 9-14'!C221</f>
        <v>179978</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479516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1153421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1153421</v>
      </c>
      <c r="C5326" s="14" t="s">
        <v>672</v>
      </c>
      <c r="D5326" s="14" t="str">
        <f t="shared" si="82"/>
        <v>Error?</v>
      </c>
    </row>
    <row r="5327" spans="1:4" x14ac:dyDescent="0.2">
      <c r="A5327" s="55">
        <v>5266</v>
      </c>
      <c r="B5327" s="1227">
        <f>'Revenues 9-14'!C275</f>
        <v>13819668</v>
      </c>
      <c r="C5327" s="14" t="s">
        <v>672</v>
      </c>
      <c r="D5327" s="14" t="str">
        <f t="shared" si="82"/>
        <v>Error?</v>
      </c>
    </row>
    <row r="5328" spans="1:4" x14ac:dyDescent="0.2">
      <c r="A5328" s="55">
        <v>5267</v>
      </c>
      <c r="B5328" s="1227">
        <f>'Revenues 9-14'!D5</f>
        <v>1387956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1387956</v>
      </c>
      <c r="C5334" s="14" t="s">
        <v>672</v>
      </c>
      <c r="D5334" s="14" t="str">
        <f t="shared" si="82"/>
        <v>Error?</v>
      </c>
    </row>
    <row r="5335" spans="1:4" x14ac:dyDescent="0.2">
      <c r="A5335" s="55">
        <v>5274</v>
      </c>
      <c r="B5335" s="1227">
        <f>'Revenues 9-14'!D14</f>
        <v>307</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338146</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338453</v>
      </c>
      <c r="C5339" s="14" t="s">
        <v>672</v>
      </c>
      <c r="D5339" s="14" t="str">
        <f t="shared" si="82"/>
        <v>Error?</v>
      </c>
    </row>
    <row r="5340" spans="1:4" x14ac:dyDescent="0.2">
      <c r="A5340" s="55">
        <v>5279</v>
      </c>
      <c r="B5340" s="1227">
        <f>'Revenues 9-14'!D65</f>
        <v>5547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5547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1541</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43807</v>
      </c>
      <c r="D5354" s="14" t="str">
        <f t="shared" si="82"/>
        <v>Error?</v>
      </c>
    </row>
    <row r="5355" spans="1:4" x14ac:dyDescent="0.2">
      <c r="A5355" s="55">
        <v>5294</v>
      </c>
      <c r="B5355" s="1227">
        <f>'Revenues 9-14'!D108</f>
        <v>45348</v>
      </c>
      <c r="C5355" s="14" t="s">
        <v>672</v>
      </c>
      <c r="D5355" s="14" t="str">
        <f t="shared" si="82"/>
        <v>Error?</v>
      </c>
    </row>
    <row r="5356" spans="1:4" x14ac:dyDescent="0.2">
      <c r="A5356" s="55">
        <v>5295</v>
      </c>
      <c r="B5356" s="1227">
        <f>'Revenues 9-14'!D109</f>
        <v>1777304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1777304</v>
      </c>
      <c r="C5508" s="14" t="s">
        <v>672</v>
      </c>
      <c r="D5508" s="14" t="str">
        <f t="shared" si="85"/>
        <v>Error?</v>
      </c>
    </row>
    <row r="5509" spans="1:4" x14ac:dyDescent="0.2">
      <c r="A5509" s="55">
        <v>5448</v>
      </c>
      <c r="B5509" s="1227">
        <f>'Revenues 9-14'!E5</f>
        <v>1985822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1985822</v>
      </c>
      <c r="C5513" s="14" t="s">
        <v>672</v>
      </c>
      <c r="D5513" s="14" t="str">
        <f t="shared" si="85"/>
        <v>Error?</v>
      </c>
    </row>
    <row r="5514" spans="1:4" x14ac:dyDescent="0.2">
      <c r="A5514" s="55">
        <v>5453</v>
      </c>
      <c r="B5514" s="1227">
        <f>'Revenues 9-14'!E14</f>
        <v>341</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341</v>
      </c>
      <c r="C5518" s="14" t="s">
        <v>672</v>
      </c>
      <c r="D5518" s="14" t="str">
        <f t="shared" si="85"/>
        <v>Error?</v>
      </c>
    </row>
    <row r="5519" spans="1:4" x14ac:dyDescent="0.2">
      <c r="A5519" s="55">
        <v>5458</v>
      </c>
      <c r="B5519" s="1227">
        <f>'Revenues 9-14'!E65</f>
        <v>2399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2399</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1988562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1988562</v>
      </c>
      <c r="C5552" s="14" t="s">
        <v>672</v>
      </c>
      <c r="D5552" s="14" t="str">
        <f t="shared" si="85"/>
        <v>Error?</v>
      </c>
    </row>
    <row r="5553" spans="1:4" x14ac:dyDescent="0.2">
      <c r="A5553" s="55">
        <v>5492</v>
      </c>
      <c r="B5553" s="1227">
        <f>'Revenues 9-14'!F5</f>
        <v>555182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555182</v>
      </c>
      <c r="C5557" s="14" t="s">
        <v>672</v>
      </c>
      <c r="D5557" s="14" t="str">
        <f t="shared" si="85"/>
        <v>Error?</v>
      </c>
    </row>
    <row r="5558" spans="1:4" x14ac:dyDescent="0.2">
      <c r="A5558" s="55">
        <v>5497</v>
      </c>
      <c r="B5558" s="1227">
        <f>'Revenues 9-14'!F14</f>
        <v>123</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123</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2981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2981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1716</v>
      </c>
      <c r="D5586" s="14" t="str">
        <f t="shared" si="86"/>
        <v>Error?</v>
      </c>
    </row>
    <row r="5587" spans="1:4" x14ac:dyDescent="0.2">
      <c r="A5587" s="55">
        <v>5526</v>
      </c>
      <c r="B5587" s="1227">
        <f>'Revenues 9-14'!F108</f>
        <v>1716</v>
      </c>
      <c r="C5587" s="14" t="s">
        <v>672</v>
      </c>
      <c r="D5587" s="14" t="str">
        <f t="shared" si="86"/>
        <v>Error?</v>
      </c>
    </row>
    <row r="5588" spans="1:4" x14ac:dyDescent="0.2">
      <c r="A5588" s="55">
        <v>5527</v>
      </c>
      <c r="B5588" s="1227">
        <f>'Revenues 9-14'!F109</f>
        <v>560002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564767</v>
      </c>
      <c r="D5615" s="14" t="str">
        <f t="shared" si="86"/>
        <v>Error?</v>
      </c>
    </row>
    <row r="5616" spans="1:4" x14ac:dyDescent="0.2">
      <c r="A5616" s="83">
        <v>5555</v>
      </c>
      <c r="D5616" s="14" t="str">
        <f t="shared" si="86"/>
        <v>OK</v>
      </c>
    </row>
    <row r="5617" spans="1:4" x14ac:dyDescent="0.2">
      <c r="A5617" s="55">
        <v>5556</v>
      </c>
      <c r="B5617" s="1227">
        <f>'Revenues 9-14'!F152</f>
        <v>544387</v>
      </c>
      <c r="D5617" s="14" t="str">
        <f t="shared" si="86"/>
        <v>Error?</v>
      </c>
    </row>
    <row r="5618" spans="1:4" x14ac:dyDescent="0.2">
      <c r="A5618" s="55">
        <v>5557</v>
      </c>
      <c r="B5618" s="1227">
        <f>'Revenues 9-14'!F154</f>
        <v>1109154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1109154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1109154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1669156</v>
      </c>
      <c r="C5720" s="14" t="s">
        <v>672</v>
      </c>
      <c r="D5720" s="14" t="str">
        <f t="shared" si="88"/>
        <v>Error?</v>
      </c>
    </row>
    <row r="5721" spans="1:4" x14ac:dyDescent="0.2">
      <c r="A5721" s="55">
        <v>5660</v>
      </c>
      <c r="B5721" s="1227">
        <f>'Revenues 9-14'!G5</f>
        <v>301574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339802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641376</v>
      </c>
      <c r="C5725" s="14" t="s">
        <v>672</v>
      </c>
      <c r="D5725" s="14" t="str">
        <f t="shared" si="88"/>
        <v>Error?</v>
      </c>
    </row>
    <row r="5726" spans="1:4" x14ac:dyDescent="0.2">
      <c r="A5726" s="55">
        <v>5665</v>
      </c>
      <c r="B5726" s="1227">
        <f>'Revenues 9-14'!G14</f>
        <v>135</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17440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17575</v>
      </c>
      <c r="C5730" s="14" t="s">
        <v>672</v>
      </c>
      <c r="D5730" s="14" t="str">
        <f t="shared" si="88"/>
        <v>Error?</v>
      </c>
    </row>
    <row r="5731" spans="1:4" x14ac:dyDescent="0.2">
      <c r="A5731" s="55">
        <v>5670</v>
      </c>
      <c r="B5731" s="1227">
        <f>'Revenues 9-14'!G65</f>
        <v>2058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2058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7659</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7659</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7659</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25786</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25786</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26363</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26363</v>
      </c>
      <c r="C5869" s="14" t="s">
        <v>672</v>
      </c>
      <c r="D5869" s="14" t="str">
        <f t="shared" si="90"/>
        <v>Error?</v>
      </c>
    </row>
    <row r="5870" spans="1:4" x14ac:dyDescent="0.2">
      <c r="A5870" s="55">
        <v>5809</v>
      </c>
      <c r="B5870" s="1227">
        <f>'Revenues 9-14'!G275</f>
        <v>695031</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387</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387</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190337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190724</v>
      </c>
      <c r="C5915" s="14" t="s">
        <v>672</v>
      </c>
      <c r="D5915" s="14" t="str">
        <f t="shared" si="91"/>
        <v>Error?</v>
      </c>
    </row>
    <row r="5916" spans="1:4" x14ac:dyDescent="0.2">
      <c r="A5916" s="55">
        <v>5855</v>
      </c>
      <c r="B5916" s="1227">
        <f>'Revenues 9-14'!I5</f>
        <v>138796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138796</v>
      </c>
      <c r="C5918" s="14" t="s">
        <v>672</v>
      </c>
      <c r="D5918" s="14" t="str">
        <f t="shared" si="91"/>
        <v>Error?</v>
      </c>
    </row>
    <row r="5919" spans="1:4" x14ac:dyDescent="0.2">
      <c r="A5919" s="55">
        <v>5858</v>
      </c>
      <c r="B5919" s="1227">
        <f>'Revenues 9-14'!I14</f>
        <v>31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31</v>
      </c>
      <c r="C5923" s="14" t="s">
        <v>672</v>
      </c>
      <c r="D5923" s="14" t="str">
        <f t="shared" si="91"/>
        <v>Error?</v>
      </c>
    </row>
    <row r="5924" spans="1:4" x14ac:dyDescent="0.2">
      <c r="A5924" s="55">
        <v>5863</v>
      </c>
      <c r="B5924" s="1227">
        <f>'Revenues 9-14'!I65</f>
        <v>8333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8333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147160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138796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138796</v>
      </c>
      <c r="C5987" s="14" t="s">
        <v>672</v>
      </c>
      <c r="D5987" s="14" t="str">
        <f t="shared" si="92"/>
        <v>Error?</v>
      </c>
    </row>
    <row r="5988" spans="1:4" x14ac:dyDescent="0.2">
      <c r="A5988" s="55">
        <v>5927</v>
      </c>
      <c r="B5988" s="1227">
        <f>'Revenues 9-14'!K14</f>
        <v>31</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31</v>
      </c>
      <c r="C5992" s="14" t="s">
        <v>672</v>
      </c>
      <c r="D5992" s="14" t="str">
        <f t="shared" si="92"/>
        <v>Error?</v>
      </c>
    </row>
    <row r="5993" spans="1:4" x14ac:dyDescent="0.2">
      <c r="A5993" s="55">
        <v>5932</v>
      </c>
      <c r="B5993" s="1227">
        <f>'Revenues 9-14'!K65</f>
        <v>401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401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139228</v>
      </c>
      <c r="C6023" s="14" t="s">
        <v>672</v>
      </c>
      <c r="D6023" s="14" t="str">
        <f t="shared" si="93"/>
        <v>Error?</v>
      </c>
    </row>
    <row r="6024" spans="1:5" x14ac:dyDescent="0.2">
      <c r="A6024" s="55">
        <v>5963</v>
      </c>
      <c r="B6024" s="1227">
        <f>'Revenues 9-14'!G109</f>
        <v>661009</v>
      </c>
      <c r="C6024" s="14" t="s">
        <v>672</v>
      </c>
      <c r="D6024" s="14" t="str">
        <f t="shared" si="93"/>
        <v>Error?</v>
      </c>
    </row>
    <row r="6025" spans="1:5" x14ac:dyDescent="0.2">
      <c r="A6025" s="55">
        <v>5964</v>
      </c>
      <c r="B6025" s="1227">
        <f>'Revenues 9-14'!H109</f>
        <v>190724</v>
      </c>
      <c r="C6025" s="14" t="s">
        <v>672</v>
      </c>
      <c r="D6025" s="14" t="str">
        <f t="shared" si="93"/>
        <v>Error?</v>
      </c>
    </row>
    <row r="6026" spans="1:5" x14ac:dyDescent="0.2">
      <c r="A6026" s="55">
        <v>5965</v>
      </c>
      <c r="B6026" s="1227">
        <f>'Revenues 9-14'!I109</f>
        <v>147160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139228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68884</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1690.14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164309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164309</v>
      </c>
      <c r="D6215" s="14" t="str">
        <f t="shared" si="96"/>
        <v>Error?</v>
      </c>
      <c r="E6215" s="14" t="s">
        <v>209</v>
      </c>
    </row>
    <row r="6216" spans="1:5" x14ac:dyDescent="0.2">
      <c r="A6216">
        <v>6155</v>
      </c>
      <c r="B6216" s="1227">
        <f>'Assets-Liab 5-6'!J41</f>
        <v>164309</v>
      </c>
      <c r="D6216" s="14" t="str">
        <f t="shared" si="96"/>
        <v>Error?</v>
      </c>
      <c r="E6216" s="14" t="s">
        <v>209</v>
      </c>
    </row>
    <row r="6217" spans="1:5" x14ac:dyDescent="0.2">
      <c r="A6217">
        <v>6156</v>
      </c>
      <c r="B6217" s="1227">
        <f>'Assets-Liab 5-6'!J4</f>
        <v>147865</v>
      </c>
      <c r="D6217" s="14" t="str">
        <f t="shared" si="96"/>
        <v>Error?</v>
      </c>
      <c r="E6217" s="14" t="s">
        <v>209</v>
      </c>
    </row>
    <row r="6218" spans="1:5" x14ac:dyDescent="0.2">
      <c r="A6218">
        <v>6157</v>
      </c>
      <c r="B6218" s="1227">
        <f>'Assets-Liab 5-6'!J5</f>
        <v>16444</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823934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823934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823934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794689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794689</v>
      </c>
      <c r="D6229" s="14" t="str">
        <f t="shared" si="96"/>
        <v>Error?</v>
      </c>
      <c r="E6229" s="14" t="s">
        <v>209</v>
      </c>
    </row>
    <row r="6230" spans="1:5" x14ac:dyDescent="0.2">
      <c r="A6230">
        <v>6169</v>
      </c>
      <c r="B6230" s="1227">
        <f>'Acct Summary 7-8'!J20</f>
        <v>29245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29245</v>
      </c>
      <c r="D6263" s="14" t="str">
        <f t="shared" si="96"/>
        <v>Error?</v>
      </c>
      <c r="E6263" s="14" t="s">
        <v>209</v>
      </c>
    </row>
    <row r="6264" spans="1:5" x14ac:dyDescent="0.2">
      <c r="A6264">
        <v>6203</v>
      </c>
      <c r="B6264" s="1227">
        <f>'Acct Summary 7-8'!J79</f>
        <v>135064</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164309</v>
      </c>
      <c r="D6266" s="14" t="str">
        <f t="shared" si="96"/>
        <v>Error?</v>
      </c>
      <c r="E6266" s="14" t="s">
        <v>209</v>
      </c>
    </row>
    <row r="6267" spans="1:5" x14ac:dyDescent="0.2">
      <c r="A6267">
        <v>6206</v>
      </c>
      <c r="B6267" s="1227">
        <f>'Acct Summary 7-8'!C82</f>
        <v>1194476</v>
      </c>
      <c r="D6267" s="14" t="str">
        <f t="shared" si="96"/>
        <v>Error?</v>
      </c>
      <c r="E6267" s="14" t="s">
        <v>209</v>
      </c>
    </row>
    <row r="6268" spans="1:5" x14ac:dyDescent="0.2">
      <c r="A6268">
        <v>6207</v>
      </c>
      <c r="B6268" s="1227">
        <f>'Acct Summary 7-8'!D82</f>
        <v>-293111</v>
      </c>
      <c r="D6268" s="14" t="str">
        <f t="shared" si="96"/>
        <v>Error?</v>
      </c>
      <c r="E6268" s="14" t="s">
        <v>209</v>
      </c>
    </row>
    <row r="6269" spans="1:5" x14ac:dyDescent="0.2">
      <c r="A6269">
        <v>6208</v>
      </c>
      <c r="B6269" s="1227">
        <f>'Acct Summary 7-8'!E82</f>
        <v>23876</v>
      </c>
      <c r="D6269" s="14" t="str">
        <f t="shared" si="96"/>
        <v>Error?</v>
      </c>
      <c r="E6269" s="14" t="s">
        <v>209</v>
      </c>
    </row>
    <row r="6270" spans="1:5" x14ac:dyDescent="0.2">
      <c r="A6270">
        <v>6209</v>
      </c>
      <c r="B6270" s="1227">
        <f>'Acct Summary 7-8'!F82</f>
        <v>114142</v>
      </c>
      <c r="D6270" s="14" t="str">
        <f t="shared" si="96"/>
        <v>Error?</v>
      </c>
      <c r="E6270" s="14" t="s">
        <v>209</v>
      </c>
    </row>
    <row r="6271" spans="1:5" x14ac:dyDescent="0.2">
      <c r="A6271">
        <v>6210</v>
      </c>
      <c r="B6271" s="1227">
        <f>'Acct Summary 7-8'!G82</f>
        <v>-37316</v>
      </c>
      <c r="D6271" s="14" t="str">
        <f t="shared" ref="D6271:D6334" si="97">IF(ISBLANK(B6271),"OK",IF(A6271-B6271=0,"OK","Error?"))</f>
        <v>Error?</v>
      </c>
      <c r="E6271" s="14" t="s">
        <v>209</v>
      </c>
    </row>
    <row r="6272" spans="1:5" x14ac:dyDescent="0.2">
      <c r="A6272">
        <v>6211</v>
      </c>
      <c r="B6272" s="1227">
        <f>'Acct Summary 7-8'!H82</f>
        <v>3883</v>
      </c>
      <c r="D6272" s="14" t="str">
        <f t="shared" si="97"/>
        <v>Error?</v>
      </c>
      <c r="E6272" s="14" t="s">
        <v>209</v>
      </c>
    </row>
    <row r="6273" spans="1:5" x14ac:dyDescent="0.2">
      <c r="A6273">
        <v>6212</v>
      </c>
      <c r="B6273" s="1227">
        <f>'Acct Summary 7-8'!I82</f>
        <v>4547160</v>
      </c>
      <c r="D6273" s="14" t="str">
        <f t="shared" si="97"/>
        <v>Error?</v>
      </c>
      <c r="E6273" s="14" t="s">
        <v>209</v>
      </c>
    </row>
    <row r="6274" spans="1:5" x14ac:dyDescent="0.2">
      <c r="A6274">
        <v>6213</v>
      </c>
      <c r="B6274" s="1227">
        <f>'Acct Summary 7-8'!J82</f>
        <v>29245</v>
      </c>
      <c r="D6274" s="14" t="str">
        <f t="shared" si="97"/>
        <v>Error?</v>
      </c>
      <c r="E6274" s="14" t="s">
        <v>209</v>
      </c>
    </row>
    <row r="6275" spans="1:5" x14ac:dyDescent="0.2">
      <c r="A6275">
        <v>6214</v>
      </c>
      <c r="B6275" s="1227">
        <f>'Acct Summary 7-8'!K82</f>
        <v>-20468</v>
      </c>
      <c r="D6275" s="14" t="str">
        <f t="shared" si="97"/>
        <v>Error?</v>
      </c>
      <c r="E6275" s="14" t="s">
        <v>209</v>
      </c>
    </row>
    <row r="6276" spans="1:5" x14ac:dyDescent="0.2">
      <c r="A6276">
        <v>6215</v>
      </c>
      <c r="B6276" s="1227">
        <f>'Acct Summary 7-8'!C83</f>
        <v>0.31797916123158504</v>
      </c>
      <c r="D6276" s="14" t="str">
        <f t="shared" si="97"/>
        <v>Error?</v>
      </c>
      <c r="E6276" s="14" t="s">
        <v>209</v>
      </c>
    </row>
    <row r="6277" spans="1:5" x14ac:dyDescent="0.2">
      <c r="A6277">
        <v>6216</v>
      </c>
      <c r="B6277" s="1227">
        <f>'Acct Summary 7-8'!D83</f>
        <v>-0.22361298020439488</v>
      </c>
      <c r="D6277" s="14" t="str">
        <f t="shared" si="97"/>
        <v>Error?</v>
      </c>
      <c r="E6277" s="14" t="s">
        <v>209</v>
      </c>
    </row>
    <row r="6278" spans="1:5" x14ac:dyDescent="0.2">
      <c r="A6278">
        <v>6217</v>
      </c>
      <c r="B6278" s="1227">
        <f>'Acct Summary 7-8'!E83</f>
        <v>2.6781678173425836E-2</v>
      </c>
      <c r="D6278" s="14" t="str">
        <f t="shared" si="97"/>
        <v>Error?</v>
      </c>
      <c r="E6278" s="14" t="s">
        <v>209</v>
      </c>
    </row>
    <row r="6279" spans="1:5" x14ac:dyDescent="0.2">
      <c r="A6279">
        <v>6218</v>
      </c>
      <c r="B6279" s="1227">
        <f>'Acct Summary 7-8'!F83</f>
        <v>0.11522127770829359</v>
      </c>
      <c r="D6279" s="14" t="str">
        <f t="shared" si="97"/>
        <v>Error?</v>
      </c>
      <c r="E6279" s="14" t="s">
        <v>209</v>
      </c>
    </row>
    <row r="6280" spans="1:5" x14ac:dyDescent="0.2">
      <c r="A6280">
        <v>6219</v>
      </c>
      <c r="B6280" s="1227">
        <f>'Acct Summary 7-8'!G83</f>
        <v>-5.7093285311897085E-2</v>
      </c>
      <c r="D6280" s="14" t="str">
        <f t="shared" si="97"/>
        <v>Error?</v>
      </c>
      <c r="E6280" s="14" t="s">
        <v>209</v>
      </c>
    </row>
    <row r="6281" spans="1:5" x14ac:dyDescent="0.2">
      <c r="A6281">
        <v>6220</v>
      </c>
      <c r="B6281" s="1227">
        <f>'Acct Summary 7-8'!H83</f>
        <v>4.3857865726935938E-2</v>
      </c>
      <c r="D6281" s="14" t="str">
        <f t="shared" si="97"/>
        <v>Error?</v>
      </c>
      <c r="E6281" s="14" t="s">
        <v>209</v>
      </c>
    </row>
    <row r="6282" spans="1:5" x14ac:dyDescent="0.2">
      <c r="A6282">
        <v>6221</v>
      </c>
      <c r="B6282" s="1227">
        <f>'Acct Summary 7-8'!I83</f>
        <v>0.70776718749878398</v>
      </c>
      <c r="D6282" s="14" t="str">
        <f t="shared" si="97"/>
        <v>Error?</v>
      </c>
      <c r="E6282" s="14" t="s">
        <v>209</v>
      </c>
    </row>
    <row r="6283" spans="1:5" x14ac:dyDescent="0.2">
      <c r="A6283">
        <v>6222</v>
      </c>
      <c r="B6283" s="1227">
        <f>'Acct Summary 7-8'!J83</f>
        <v>0.17798781564004407</v>
      </c>
      <c r="D6283" s="14" t="str">
        <f t="shared" si="97"/>
        <v>Error?</v>
      </c>
      <c r="E6283" s="14" t="s">
        <v>209</v>
      </c>
    </row>
    <row r="6284" spans="1:5" x14ac:dyDescent="0.2">
      <c r="A6284">
        <v>6223</v>
      </c>
      <c r="B6284" s="1227">
        <f>'Acct Summary 7-8'!K83</f>
        <v>-0.23902837790493986</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822907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822907</v>
      </c>
      <c r="D6301" s="14" t="str">
        <f t="shared" si="97"/>
        <v>Error?</v>
      </c>
      <c r="E6301" s="14" t="s">
        <v>209</v>
      </c>
    </row>
    <row r="6302" spans="1:5" x14ac:dyDescent="0.2">
      <c r="A6302">
        <v>6241</v>
      </c>
      <c r="B6302" s="1227">
        <f>'Revenues 9-14'!J14</f>
        <v>180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180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847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847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23318</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8267</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823934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1559</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21756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720474</v>
      </c>
      <c r="D6880" s="14" t="str">
        <f t="shared" si="106"/>
        <v>Error?</v>
      </c>
    </row>
    <row r="6881" spans="1:4" x14ac:dyDescent="0.2">
      <c r="A6881">
        <v>6820</v>
      </c>
      <c r="B6881" s="1227">
        <f>'Expenditures 15-22'!K22</f>
        <v>720474</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186477</v>
      </c>
      <c r="D6983" s="14" t="str">
        <f t="shared" si="108"/>
        <v>Error?</v>
      </c>
    </row>
    <row r="6984" spans="1:4" x14ac:dyDescent="0.2">
      <c r="A6984">
        <v>6923</v>
      </c>
      <c r="B6984" s="1227">
        <f>'Expenditures 15-22'!K86</f>
        <v>186477</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2344</v>
      </c>
      <c r="D6987" s="14" t="str">
        <f t="shared" si="108"/>
        <v>Error?</v>
      </c>
    </row>
    <row r="6988" spans="1:4" x14ac:dyDescent="0.2">
      <c r="A6988">
        <v>6927</v>
      </c>
      <c r="B6988" s="1227">
        <f>'Expenditures 15-22'!K88</f>
        <v>2344</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188821</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794689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823934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253</v>
      </c>
      <c r="D7079" s="14" t="str">
        <f t="shared" si="109"/>
        <v>Error?</v>
      </c>
    </row>
    <row r="7080" spans="1:4" x14ac:dyDescent="0.2">
      <c r="A7080">
        <v>7019</v>
      </c>
      <c r="B7080" s="1227">
        <f>'Expenditures 15-22'!K220</f>
        <v>253</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32161</v>
      </c>
      <c r="D7089" s="14" t="str">
        <f t="shared" si="109"/>
        <v>Error?</v>
      </c>
    </row>
    <row r="7090" spans="1:4" x14ac:dyDescent="0.2">
      <c r="A7090">
        <v>7029</v>
      </c>
      <c r="B7090" s="1227">
        <f>'Expenditures 15-22'!K246</f>
        <v>32161</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151525</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151525</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161398</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161398</v>
      </c>
      <c r="D7153" s="14" t="str">
        <f t="shared" si="110"/>
        <v>Error?</v>
      </c>
    </row>
    <row r="7154" spans="1:4" x14ac:dyDescent="0.2">
      <c r="A7154">
        <v>7093</v>
      </c>
      <c r="B7154" s="1227">
        <f>'Expenditures 15-22'!C316</f>
        <v>295322</v>
      </c>
      <c r="D7154" s="14" t="str">
        <f t="shared" si="110"/>
        <v>Error?</v>
      </c>
    </row>
    <row r="7155" spans="1:4" x14ac:dyDescent="0.2">
      <c r="A7155">
        <v>7094</v>
      </c>
      <c r="B7155" s="1227">
        <f>'Expenditures 15-22'!D316</f>
        <v>60078</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355400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117548</v>
      </c>
      <c r="D7174" s="14" t="str">
        <f t="shared" si="111"/>
        <v>Error?</v>
      </c>
    </row>
    <row r="7175" spans="1:4" x14ac:dyDescent="0.2">
      <c r="A7175">
        <v>7114</v>
      </c>
      <c r="B7175" s="1227">
        <f>'Expenditures 15-22'!F318</f>
        <v>8818</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126366</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295322</v>
      </c>
      <c r="D7199" s="14" t="str">
        <f t="shared" si="111"/>
        <v>Error?</v>
      </c>
    </row>
    <row r="7200" spans="1:4" x14ac:dyDescent="0.2">
      <c r="A7200">
        <v>7139</v>
      </c>
      <c r="B7200" s="1227">
        <f>'Expenditures 15-22'!D323</f>
        <v>60078</v>
      </c>
      <c r="D7200" s="14" t="str">
        <f t="shared" si="111"/>
        <v>Error?</v>
      </c>
    </row>
    <row r="7201" spans="1:4" x14ac:dyDescent="0.2">
      <c r="A7201">
        <v>7140</v>
      </c>
      <c r="B7201" s="1227">
        <f>'Expenditures 15-22'!E323</f>
        <v>430471</v>
      </c>
      <c r="D7201" s="14" t="str">
        <f t="shared" si="111"/>
        <v>Error?</v>
      </c>
    </row>
    <row r="7202" spans="1:4" x14ac:dyDescent="0.2">
      <c r="A7202">
        <v>7141</v>
      </c>
      <c r="B7202" s="1227">
        <f>'Expenditures 15-22'!F323</f>
        <v>8818</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794689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295322</v>
      </c>
      <c r="D7216" s="14" t="str">
        <f t="shared" si="111"/>
        <v>Error?</v>
      </c>
    </row>
    <row r="7217" spans="1:4" x14ac:dyDescent="0.2">
      <c r="A7217">
        <v>7156</v>
      </c>
      <c r="B7217" s="1227">
        <f>'Expenditures 15-22'!D331</f>
        <v>60078</v>
      </c>
      <c r="D7217" s="14" t="str">
        <f t="shared" si="111"/>
        <v>Error?</v>
      </c>
    </row>
    <row r="7218" spans="1:4" x14ac:dyDescent="0.2">
      <c r="A7218">
        <v>7157</v>
      </c>
      <c r="B7218" s="1227">
        <f>'Expenditures 15-22'!E331</f>
        <v>430471</v>
      </c>
      <c r="D7218" s="14" t="str">
        <f t="shared" si="111"/>
        <v>Error?</v>
      </c>
    </row>
    <row r="7219" spans="1:4" x14ac:dyDescent="0.2">
      <c r="A7219">
        <v>7158</v>
      </c>
      <c r="B7219" s="1227">
        <f>'Expenditures 15-22'!F331</f>
        <v>8818</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794689</v>
      </c>
      <c r="D7224" s="14" t="str">
        <f t="shared" si="111"/>
        <v>Error?</v>
      </c>
    </row>
    <row r="7225" spans="1:4" x14ac:dyDescent="0.2">
      <c r="A7225">
        <v>7164</v>
      </c>
      <c r="B7225" s="1227">
        <f>'Expenditures 15-22'!K332</f>
        <v>29245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17683</v>
      </c>
      <c r="D7263" s="14" t="str">
        <f t="shared" si="112"/>
        <v>Error?</v>
      </c>
    </row>
    <row r="7264" spans="1:4" x14ac:dyDescent="0.2">
      <c r="A7264">
        <f t="shared" si="113"/>
        <v>7203</v>
      </c>
      <c r="B7264" s="1227">
        <f>'Expenditures 15-22'!D17</f>
        <v>4073</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24225</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24225</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8075</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8075</v>
      </c>
      <c r="D7622" s="14" t="str">
        <f t="shared" si="124"/>
        <v>Error?</v>
      </c>
      <c r="E7622" s="14" t="s">
        <v>20</v>
      </c>
    </row>
    <row r="7623" spans="1:5" x14ac:dyDescent="0.2">
      <c r="A7623">
        <f t="shared" si="123"/>
        <v>7562</v>
      </c>
      <c r="B7623" s="1227">
        <f>'Cap Outlay Deprec 27'!L14</f>
        <v>16150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1235886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84653</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387</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8267</v>
      </c>
      <c r="D7712" s="14" t="str">
        <f t="shared" si="126"/>
        <v>Error?</v>
      </c>
      <c r="E7712" s="14" t="s">
        <v>988</v>
      </c>
    </row>
    <row r="7713" spans="1:6" x14ac:dyDescent="0.2">
      <c r="A7713">
        <v>7652</v>
      </c>
      <c r="B7713" s="1227">
        <f>'Rest Tax Levies-Tort Im 26'!J8</f>
        <v>190337</v>
      </c>
      <c r="D7713" s="14" t="str">
        <f t="shared" si="126"/>
        <v>Error?</v>
      </c>
      <c r="E7713" s="14" t="s">
        <v>988</v>
      </c>
    </row>
    <row r="7714" spans="1:6" x14ac:dyDescent="0.2">
      <c r="A7714">
        <v>7653</v>
      </c>
      <c r="B7714" s="1227">
        <f>'Rest Tax Levies-Tort Im 26'!K9</f>
        <v>9351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190724</v>
      </c>
      <c r="D7718" s="14" t="str">
        <f t="shared" si="126"/>
        <v>Error?</v>
      </c>
      <c r="E7718" s="14" t="s">
        <v>988</v>
      </c>
    </row>
    <row r="7719" spans="1:6" x14ac:dyDescent="0.2">
      <c r="A7719">
        <v>7658</v>
      </c>
      <c r="B7719" s="1227">
        <f>'Rest Tax Levies-Tort Im 26'!K12</f>
        <v>17618</v>
      </c>
      <c r="D7719" s="14" t="str">
        <f t="shared" si="126"/>
        <v>Error?</v>
      </c>
      <c r="E7719" s="14" t="s">
        <v>988</v>
      </c>
    </row>
    <row r="7720" spans="1:6" x14ac:dyDescent="0.2">
      <c r="A7720">
        <v>7659</v>
      </c>
      <c r="B7720" s="1227">
        <f>'Rest Tax Levies-Tort Im 26'!H14</f>
        <v>111036</v>
      </c>
      <c r="D7720" s="14" t="str">
        <f t="shared" si="126"/>
        <v>Error?</v>
      </c>
      <c r="E7720" s="14" t="s">
        <v>988</v>
      </c>
    </row>
    <row r="7721" spans="1:6" x14ac:dyDescent="0.2">
      <c r="A7721">
        <v>7660</v>
      </c>
      <c r="B7721" s="1227">
        <f>'Rest Tax Levies-Tort Im 26'!K14</f>
        <v>17618</v>
      </c>
      <c r="D7721" s="14" t="str">
        <f t="shared" si="126"/>
        <v>Error?</v>
      </c>
      <c r="E7721" s="14" t="s">
        <v>988</v>
      </c>
    </row>
    <row r="7722" spans="1:6" x14ac:dyDescent="0.2">
      <c r="A7722">
        <v>7661</v>
      </c>
      <c r="B7722" s="1227">
        <f>'Rest Tax Levies-Tort Im 26'!J15</f>
        <v>186841</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186841</v>
      </c>
      <c r="D7730" s="14" t="str">
        <f t="shared" si="126"/>
        <v>Error?</v>
      </c>
      <c r="E7730" s="14" t="s">
        <v>988</v>
      </c>
    </row>
    <row r="7731" spans="1:6" x14ac:dyDescent="0.2">
      <c r="A7731">
        <v>7670</v>
      </c>
      <c r="B7731" s="1227">
        <f>'Revenues 9-14'!H103</f>
        <v>190337</v>
      </c>
      <c r="D7731" s="14" t="str">
        <f t="shared" si="126"/>
        <v>Error?</v>
      </c>
      <c r="E7731" s="14" t="s">
        <v>988</v>
      </c>
    </row>
    <row r="7732" spans="1:6" x14ac:dyDescent="0.2">
      <c r="A7732">
        <v>7671</v>
      </c>
      <c r="B7732" s="1227">
        <f>'Rest Tax Levies-Tort Im 26'!J24</f>
        <v>88536</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88536</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1000000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1837</v>
      </c>
    </row>
    <row r="7757" spans="1:6" x14ac:dyDescent="0.2">
      <c r="A7757">
        <v>7696</v>
      </c>
      <c r="B7757" s="1227">
        <f>'Aud Quest 2'!E85</f>
        <v>0</v>
      </c>
      <c r="D7757" s="14" t="str">
        <f t="shared" si="127"/>
        <v>Error?</v>
      </c>
      <c r="E7757" s="24" t="s">
        <v>1651</v>
      </c>
      <c r="F7757" t="s">
        <v>1837</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1858</v>
      </c>
    </row>
    <row r="7765" spans="1:5" x14ac:dyDescent="0.2">
      <c r="A7765">
        <v>7704</v>
      </c>
      <c r="B7765" s="1227">
        <f>'Revenues 9-14'!C261</f>
        <v>0</v>
      </c>
      <c r="D7765" s="14" t="str">
        <f t="shared" si="127"/>
        <v>Error?</v>
      </c>
      <c r="E7765" s="24" t="s">
        <v>1867</v>
      </c>
    </row>
    <row r="7766" spans="1:5" x14ac:dyDescent="0.2">
      <c r="A7766">
        <v>7705</v>
      </c>
      <c r="B7766" s="1227">
        <f>'Revenues 9-14'!D261</f>
        <v>0</v>
      </c>
      <c r="D7766" s="14" t="str">
        <f t="shared" si="127"/>
        <v>Error?</v>
      </c>
      <c r="E7766" s="24" t="s">
        <v>1867</v>
      </c>
    </row>
    <row r="7767" spans="1:5" x14ac:dyDescent="0.2">
      <c r="A7767">
        <v>7706</v>
      </c>
      <c r="E7767" s="24"/>
    </row>
    <row r="7768" spans="1:5" x14ac:dyDescent="0.2">
      <c r="A7768">
        <v>7707</v>
      </c>
      <c r="B7768" s="1227">
        <f>'Revenues 9-14'!F261</f>
        <v>0</v>
      </c>
      <c r="D7768" s="14" t="str">
        <f t="shared" si="127"/>
        <v>Error?</v>
      </c>
      <c r="E7768" s="24" t="s">
        <v>1867</v>
      </c>
    </row>
    <row r="7769" spans="1:5" x14ac:dyDescent="0.2">
      <c r="A7769">
        <v>7708</v>
      </c>
      <c r="B7769" s="1227">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2016-10-03T15:12:51Z</cp:lastPrinted>
  <dcterms:created xsi:type="dcterms:W3CDTF">2003-10-29T19:06:34Z</dcterms:created>
  <dcterms:modified xsi:type="dcterms:W3CDTF">2016-11-03T18:25:08Z</dcterms:modified>
</cp:coreProperties>
</file>